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mpras\COMPRAS 2025\PROCESSOS LICITATÓRIOS\PREGÃO\PREGÃO ELET. 072-2025 - MERENDEIRAS\PLANILHA DE CUSTOS\"/>
    </mc:Choice>
  </mc:AlternateContent>
  <xr:revisionPtr revIDLastSave="0" documentId="13_ncr:1_{D56D72C0-958C-4DDE-913F-2254849E5B85}" xr6:coauthVersionLast="47" xr6:coauthVersionMax="47" xr10:uidLastSave="{00000000-0000-0000-0000-000000000000}"/>
  <bookViews>
    <workbookView xWindow="-120" yWindow="-120" windowWidth="29040" windowHeight="15840" xr2:uid="{A488FC6E-9F09-4255-809F-998616F26280}"/>
  </bookViews>
  <sheets>
    <sheet name="QUADRO RESUMO" sheetId="3" r:id="rId1"/>
    <sheet name="Merendeira 40h" sheetId="1" r:id="rId2"/>
    <sheet name="M5 - UNIFORMES E EPI'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3" l="1"/>
  <c r="B6" i="3" s="1"/>
  <c r="B4" i="3"/>
  <c r="G128" i="1"/>
  <c r="G6" i="2"/>
  <c r="G3" i="2"/>
  <c r="G4" i="2"/>
  <c r="G7" i="2"/>
  <c r="G8" i="2"/>
  <c r="G9" i="2"/>
  <c r="G10" i="2"/>
  <c r="G11" i="2"/>
  <c r="G12" i="2"/>
  <c r="G91" i="1" l="1"/>
  <c r="G100" i="1" s="1"/>
  <c r="F100" i="1"/>
  <c r="G117" i="1" l="1"/>
  <c r="G118" i="1"/>
  <c r="G119" i="1"/>
  <c r="G121" i="1"/>
  <c r="G138" i="1"/>
  <c r="G139" i="1"/>
  <c r="G141" i="1"/>
  <c r="G89" i="1"/>
  <c r="G62" i="1"/>
  <c r="G58" i="1"/>
  <c r="G52" i="1"/>
  <c r="F57" i="1"/>
  <c r="G55" i="1" s="1"/>
  <c r="G18" i="1" l="1"/>
  <c r="F54" i="1" s="1"/>
  <c r="G50" i="1" s="1"/>
  <c r="H4" i="2" l="1"/>
  <c r="H11" i="2"/>
  <c r="H12" i="2"/>
  <c r="H13" i="2"/>
  <c r="H14" i="2"/>
  <c r="G5" i="2"/>
  <c r="H5" i="2" s="1"/>
  <c r="H7" i="2"/>
  <c r="H8" i="2"/>
  <c r="H9" i="2"/>
  <c r="H10" i="2"/>
  <c r="G13" i="2"/>
  <c r="G14" i="2"/>
  <c r="H3" i="2"/>
  <c r="C6" i="2"/>
  <c r="H6" i="2" s="1"/>
  <c r="G20" i="1"/>
  <c r="H15" i="2" l="1"/>
  <c r="G22" i="1"/>
  <c r="G87" i="1" s="1"/>
  <c r="G68" i="1" l="1"/>
  <c r="G137" i="1"/>
  <c r="G73" i="1"/>
  <c r="G26" i="1"/>
  <c r="G27" i="1" s="1"/>
  <c r="G34" i="1"/>
  <c r="G31" i="1"/>
  <c r="G30" i="1"/>
  <c r="G32" i="1" l="1"/>
  <c r="G88" i="1" s="1"/>
  <c r="G35" i="1" l="1"/>
  <c r="G36" i="1" s="1"/>
  <c r="G74" i="1"/>
  <c r="G75" i="1" s="1"/>
  <c r="G81" i="1" s="1"/>
  <c r="G66" i="1"/>
  <c r="G79" i="1" l="1"/>
  <c r="G80" i="1"/>
  <c r="G82" i="1"/>
  <c r="G78" i="1"/>
  <c r="G83" i="1" s="1"/>
  <c r="G46" i="1"/>
  <c r="G39" i="1"/>
  <c r="G40" i="1"/>
  <c r="G43" i="1"/>
  <c r="G44" i="1"/>
  <c r="G45" i="1"/>
  <c r="G41" i="1"/>
  <c r="G42" i="1"/>
  <c r="G90" i="1" l="1"/>
  <c r="G47" i="1"/>
  <c r="G67" i="1" s="1"/>
  <c r="G69" i="1" s="1"/>
  <c r="G95" i="1" l="1"/>
  <c r="G98" i="1"/>
  <c r="G99" i="1"/>
  <c r="G94" i="1"/>
  <c r="G96" i="1"/>
  <c r="G97" i="1"/>
  <c r="G101" i="1" l="1"/>
  <c r="G140" i="1" s="1"/>
  <c r="G120" i="1" l="1"/>
  <c r="G122" i="1" s="1"/>
  <c r="G104" i="1"/>
  <c r="G105" i="1" s="1"/>
  <c r="G126" i="1" l="1"/>
  <c r="G127" i="1"/>
  <c r="G133" i="1" l="1"/>
  <c r="G142" i="1" s="1"/>
  <c r="G143" i="1" s="1"/>
  <c r="G146" i="1" l="1"/>
  <c r="G147" i="1" s="1"/>
</calcChain>
</file>

<file path=xl/sharedStrings.xml><?xml version="1.0" encoding="utf-8"?>
<sst xmlns="http://schemas.openxmlformats.org/spreadsheetml/2006/main" count="272" uniqueCount="181">
  <si>
    <t xml:space="preserve">PLANILHA DE CUSTOS E FORMAÇÃO DO PREÇO </t>
  </si>
  <si>
    <t>12 meses</t>
  </si>
  <si>
    <t>IDENTIFICAÇÃO DO SERVIÇO</t>
  </si>
  <si>
    <t>Tipo de Serviço</t>
  </si>
  <si>
    <t xml:space="preserve">Quantidade de trabalhadores por posto </t>
  </si>
  <si>
    <t>DISCRIMINAÇÃO DOS SERVIÇOS - DADOS REFERENTES À CONTRATAÇÃO</t>
  </si>
  <si>
    <t>Classificação Brasileira de Ocupações (CBO) da categoria profissional</t>
  </si>
  <si>
    <t xml:space="preserve">Número de Meses da execução contratual </t>
  </si>
  <si>
    <t>Data base da categoria (DIA/MÊS/ANO)</t>
  </si>
  <si>
    <t>Valor do Piso normativo da Categoria</t>
  </si>
  <si>
    <t>Módulo 1: Composição da remuneração</t>
  </si>
  <si>
    <t>Composição da remuneração</t>
  </si>
  <si>
    <t xml:space="preserve">Valor (R$) por posto </t>
  </si>
  <si>
    <t xml:space="preserve">OBSERVAÇÕES </t>
  </si>
  <si>
    <t>A</t>
  </si>
  <si>
    <t xml:space="preserve">Salário base mensal </t>
  </si>
  <si>
    <t>N/A</t>
  </si>
  <si>
    <t>B</t>
  </si>
  <si>
    <t>Periculosidade (30%)</t>
  </si>
  <si>
    <t>Não</t>
  </si>
  <si>
    <t>C</t>
  </si>
  <si>
    <t>Insalubridade (10%, 20%, 40%)</t>
  </si>
  <si>
    <t>Sim</t>
  </si>
  <si>
    <t>D</t>
  </si>
  <si>
    <t xml:space="preserve">Gratificação de Função </t>
  </si>
  <si>
    <t>Total da Remuneração</t>
  </si>
  <si>
    <t>Módulo 2 - Encargos e Benefícios Anuais, Mensais e Diários</t>
  </si>
  <si>
    <t xml:space="preserve">BASE DE CÁLCULO PARA O MÓDULO 2.1: </t>
  </si>
  <si>
    <t>MÓDULO 1</t>
  </si>
  <si>
    <t>TOTAL</t>
  </si>
  <si>
    <t>Submódulo 2.1 - 13º (décimo terceiro) Salário, Férias e Adicional de Férias</t>
  </si>
  <si>
    <t>Percentual(%)</t>
  </si>
  <si>
    <t>13º ( décimo terceiro salário)</t>
  </si>
  <si>
    <t>Total</t>
  </si>
  <si>
    <t xml:space="preserve">BASE DE CÁLCULO PARA O MÓDULO 2.2: </t>
  </si>
  <si>
    <t>SM 2.1</t>
  </si>
  <si>
    <t>Submódulo 2.2 - Encargos Previdenciários (GPS), Fundo de Garantia por Tempo de serviço (FGTS)</t>
  </si>
  <si>
    <t>INSS ( art 22, inc I Lei 8.212/91)</t>
  </si>
  <si>
    <t>SESI OU SESC (art 30 Lei 8.036/90)</t>
  </si>
  <si>
    <t xml:space="preserve">SENAI OU SENAC (art 30 Dec Lei 2.318/86) </t>
  </si>
  <si>
    <t>INCRA (art 1 e 2 Decr Lei 1146/70)</t>
  </si>
  <si>
    <t>E</t>
  </si>
  <si>
    <t>Salário educação (art. 15, da Lei nº 9.424/96; do art. 2º do Decr 3.142/99; e art. 212, § 5º da CF)</t>
  </si>
  <si>
    <t>F</t>
  </si>
  <si>
    <t>FGTS (art 15 Lei nº 8.030/90)</t>
  </si>
  <si>
    <t>G</t>
  </si>
  <si>
    <t>RAT (Art. 22, inc. II, Lei 8212/91 e art 10 L 10.666/03) X FAP</t>
  </si>
  <si>
    <t>H</t>
  </si>
  <si>
    <t>SEBRAE ( lei 8029/90)</t>
  </si>
  <si>
    <t>A.2</t>
  </si>
  <si>
    <t>Valor da passagem do transporte coletivo no município de prestação dos serviços</t>
  </si>
  <si>
    <t>VLR BRUTO</t>
  </si>
  <si>
    <t>A.3</t>
  </si>
  <si>
    <t>Quantidade de passagens por dia por empregado</t>
  </si>
  <si>
    <t>A.4</t>
  </si>
  <si>
    <t>Quantidade de dias do mês de recebimento de passagens</t>
  </si>
  <si>
    <t>B.1</t>
  </si>
  <si>
    <t xml:space="preserve">Valor do Auxílio-Alimentação </t>
  </si>
  <si>
    <t>B.2</t>
  </si>
  <si>
    <t xml:space="preserve">Participação do empregado no custo </t>
  </si>
  <si>
    <t>2.1</t>
  </si>
  <si>
    <t>13º (décimo terceiro) Salário, Férias e Adicional de Férias</t>
  </si>
  <si>
    <t>2.2</t>
  </si>
  <si>
    <t>GPS, FGTS e outras contribuições</t>
  </si>
  <si>
    <t>2.3</t>
  </si>
  <si>
    <t>Módulo 3 - Provisão para Rescisão</t>
  </si>
  <si>
    <t xml:space="preserve">BASE DE CÁLCULO PARA O MÓDULO 3: </t>
  </si>
  <si>
    <t xml:space="preserve">MÓDULO 2.1 - LETRA C </t>
  </si>
  <si>
    <t>Provisão para rescisão</t>
  </si>
  <si>
    <t xml:space="preserve">Multa sobre FGTS incidente s/ dem. s/ justa causa </t>
  </si>
  <si>
    <t>Módulo 4 - Custo de Reposição do Profissional Ausente</t>
  </si>
  <si>
    <t>(*)BASE DE CÁLCULO PARA O SUBMÓDULO 4.1: M1+ M2.1 -(LETRA C) + M2.3 -(AUX TRANSPORTE LÍQU. -AUX. ALIMENTAÇÃO LÍQU)+ MÓDULO 3</t>
  </si>
  <si>
    <t xml:space="preserve">(*)Conforme item 89 do Relatório do Acórdão TCU nº 1.753/2008 do Plenário e orientações SEGES/MP, deve ser calculado todo o custo da substituição , incluindo benefícios, incidências e custos rescisórios. </t>
  </si>
  <si>
    <t>MÓDULO 2.3 -VT VA</t>
  </si>
  <si>
    <t>MÓDULO 3</t>
  </si>
  <si>
    <t>4.1</t>
  </si>
  <si>
    <t>Submódulo 4.1 - Substituto nas Ausências Legais</t>
  </si>
  <si>
    <t xml:space="preserve">Substituto na cobertura de Férias </t>
  </si>
  <si>
    <t>Substituto na cobertura das ausências legais -art 473 CLT (incluído aux. doença -art 131, III CLT )</t>
  </si>
  <si>
    <t>c</t>
  </si>
  <si>
    <t>Substituto na cobertura de Licença paternidade</t>
  </si>
  <si>
    <t>Substituto na cobertura de Afastamento Maternidade</t>
  </si>
  <si>
    <t xml:space="preserve">Substituto na cobertura de Aux. doença -art 131, III CLT </t>
  </si>
  <si>
    <t>Substituto na cobertura nas Ausência por Acidente de Trabalho</t>
  </si>
  <si>
    <t xml:space="preserve">Incidência do Submódulo 2.2 sobre o Susbtituto nas Ausências Legais </t>
  </si>
  <si>
    <t xml:space="preserve">Total </t>
  </si>
  <si>
    <t>Quadro-Resumo do Módulo 4 - Custo de Reposição do Profissional Ausente</t>
  </si>
  <si>
    <t xml:space="preserve">Substituto nas Ausências Legais </t>
  </si>
  <si>
    <t xml:space="preserve">Módulo 5 - Insumos Diversos </t>
  </si>
  <si>
    <t xml:space="preserve">Insumos Diversos -Conforme detalhamento </t>
  </si>
  <si>
    <t xml:space="preserve">Uniformes e EPIs </t>
  </si>
  <si>
    <t xml:space="preserve">Equipamentos e Insumos </t>
  </si>
  <si>
    <t xml:space="preserve">Materiais </t>
  </si>
  <si>
    <t>Mão de obra vinculada à execução contratual (valor por empregado) – Custos diretos</t>
  </si>
  <si>
    <t>Módulo 1 - Composição da remuneração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</si>
  <si>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</si>
  <si>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</si>
  <si>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</si>
  <si>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</si>
  <si>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</si>
  <si>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Estimado em 5%. Referência: NT STF nº 01-2007, e Ac. TCU 6.771/2009 1C.</t>
  </si>
  <si>
    <t>Margem de Remuneração (Lucro)</t>
  </si>
  <si>
    <t>Estimado em 10%. Referência: Nota Técnica CAF/SCI/STF nº 01-2007.</t>
  </si>
  <si>
    <t>Tributos</t>
  </si>
  <si>
    <t>c.1 - Tributos Federais</t>
  </si>
  <si>
    <t>PIS:</t>
  </si>
  <si>
    <t>COFINS:</t>
  </si>
  <si>
    <t xml:space="preserve">c.2 - Tributos Estaduais </t>
  </si>
  <si>
    <t>c.3 - Tributos Municipais</t>
  </si>
  <si>
    <t>ISSQN:</t>
  </si>
  <si>
    <t xml:space="preserve">QUADRO-RESUMO DO CUSTO </t>
  </si>
  <si>
    <t xml:space="preserve">Mão de obra vinculada à execução contratual </t>
  </si>
  <si>
    <t>Módulo 6- Custos indiretos, tributos e lucro</t>
  </si>
  <si>
    <t xml:space="preserve">TOTAL </t>
  </si>
  <si>
    <t>MET 1: REFERENCIAIS PARA GLOSA POR SERVIÇO NÃO PRESTADO (NÃO SUBSTITUIÇÃO DO POSTO):</t>
  </si>
  <si>
    <t>DIA</t>
  </si>
  <si>
    <t>Custo do empregado por dia [Valor total do empregado / N° dias no mês]</t>
  </si>
  <si>
    <t>HORA</t>
  </si>
  <si>
    <t>Custo do empregado por Hora [Custo do empregado por dia /Nº horas laboradas por dia]</t>
  </si>
  <si>
    <t>PREFEITURA MUNICIPAL DE MEDIANEIRA/PR</t>
  </si>
  <si>
    <t>200 horas</t>
  </si>
  <si>
    <t>Merendeiro (a)</t>
  </si>
  <si>
    <t xml:space="preserve">Especificação do tipo de Serviço </t>
  </si>
  <si>
    <t>SIEMACO - PR000074/2025</t>
  </si>
  <si>
    <t xml:space="preserve">Convenção Coletiva de Trabalho/Categoria profissional </t>
  </si>
  <si>
    <t>5132-05</t>
  </si>
  <si>
    <t>A.5</t>
  </si>
  <si>
    <t>Base de cálculo salário mínimo de R$ 1.518,00</t>
  </si>
  <si>
    <t xml:space="preserve">Adicional de Férias </t>
  </si>
  <si>
    <t xml:space="preserve">MÓDULO 2.1  </t>
  </si>
  <si>
    <t xml:space="preserve">DETALHAMENTO ITEM A MOD 5- UNIFORMES E EPI </t>
  </si>
  <si>
    <t>#</t>
  </si>
  <si>
    <t>Especificação por Item</t>
  </si>
  <si>
    <t>Custo unitário médio</t>
  </si>
  <si>
    <t xml:space="preserve">Vida útil em meses </t>
  </si>
  <si>
    <t>Quantidade de itens por período</t>
  </si>
  <si>
    <t xml:space="preserve">Custo mensal por empregado </t>
  </si>
  <si>
    <t>Custo total mensal</t>
  </si>
  <si>
    <t>Luva de Segurança malha de aço com C.A</t>
  </si>
  <si>
    <t>Luva de proteção térmica com C.A</t>
  </si>
  <si>
    <t>Camiseta Branca 100% algodão</t>
  </si>
  <si>
    <t>Calça de Brim Branca</t>
  </si>
  <si>
    <t>Avental de PVC</t>
  </si>
  <si>
    <t>Avental térmico</t>
  </si>
  <si>
    <t>Touca de Tecido Branca</t>
  </si>
  <si>
    <t>Sapato de Segurança Branco</t>
  </si>
  <si>
    <t>Máscara Tripla Descartável caixa c/ 100 um</t>
  </si>
  <si>
    <t>Mangote Térmico par</t>
  </si>
  <si>
    <t>Custo anual por empregado</t>
  </si>
  <si>
    <t>Quantidade de itens anual</t>
  </si>
  <si>
    <t>Contrato nº 017/2025</t>
  </si>
  <si>
    <t>Touca Descartável pacote c/ 100 unidades</t>
  </si>
  <si>
    <t>Luva descartável látex ou vinil caixa c/ 100 unidades</t>
  </si>
  <si>
    <t>Comprovação do FAP através FABWEB ou comprovente do DCTFWEB</t>
  </si>
  <si>
    <t>AUXILIO SAÚDE (Cláusula 16ª CCT, paragráfo primeiro)</t>
  </si>
  <si>
    <t>BENEFÍCIO SOCIAL FAMILIAR (Cláusula 17ª CCT, paragráfo primeiro)</t>
  </si>
  <si>
    <t>FUNDO DE FORMAÇÃO PROFISSIONAL (Cláusula 23ª CCT)</t>
  </si>
  <si>
    <t>Descontado de 20% (Cláusula 13ª CCT, paragráfo primeiro)</t>
  </si>
  <si>
    <t>VALE - ALIMENTAÇÃO LÍQUIDO (Cláusula 13ª CCT)</t>
  </si>
  <si>
    <t>6% sobre salário-base, excluídos adicionais e vantagens</t>
  </si>
  <si>
    <r>
      <t xml:space="preserve">Auxílio -Transporte Líquido </t>
    </r>
    <r>
      <rPr>
        <b/>
        <sz val="10"/>
        <rFont val="Arial"/>
        <family val="2"/>
      </rPr>
      <t>(Cláusula 15ª CCT)</t>
    </r>
  </si>
  <si>
    <t>Submódulo 2.3 - Benefícios, Auxílios e Contribuições Vinculadas ao Trabalhador</t>
  </si>
  <si>
    <r>
      <t>BASE DE CÁLCULO PARA O MÓDULO 5:</t>
    </r>
    <r>
      <rPr>
        <b/>
        <sz val="12"/>
        <color theme="0"/>
        <rFont val="Arial"/>
        <family val="2"/>
      </rPr>
      <t xml:space="preserve"> VIDE PLANILHAS ESPECÍFICAS </t>
    </r>
  </si>
  <si>
    <t>Benefícios, Auxílios e Contribuições Vinculadas ao Trabalhador</t>
  </si>
  <si>
    <t>Módulo 2 - Encargos e  Benefícios, Auxílios e Contribuições Vinculadas ao Trabalhador</t>
  </si>
  <si>
    <t xml:space="preserve">Valor por posto mensal </t>
  </si>
  <si>
    <t>Quantidade de postos</t>
  </si>
  <si>
    <t xml:space="preserve">Valor por posto anual </t>
  </si>
  <si>
    <t xml:space="preserve">Quadro resumo </t>
  </si>
  <si>
    <t>Valor mensal total (59 postos)</t>
  </si>
  <si>
    <t>Valor anual total (59 postos)</t>
  </si>
  <si>
    <t xml:space="preserve"> </t>
  </si>
  <si>
    <t>VALE - ALIMENTAÇÃO FÉRIAS (Cláusula 13ª CCT, parágrafo oitavo)</t>
  </si>
  <si>
    <t>Módulo 2 - Encargos e Benefícios Anuais, Auxílios e Contribuições Vinculadas ao Trabalhador</t>
  </si>
  <si>
    <t>Quadro-Resumo do Módulo 2 - Encargos e Benefícios, Auxílios e Contribuições Vinculadas ao Trabalhador</t>
  </si>
  <si>
    <t>Valor não calculado visto que não será exigido substituto para cobertura de férias do titular</t>
  </si>
  <si>
    <t>ABA EM ANEXO "M5 - UNIFORMES E EPI'S"</t>
  </si>
  <si>
    <t>Aviso prévio indenizado (API)</t>
  </si>
  <si>
    <t>Incidência do FGTS sobre Aviso Prévio indenizado (API)</t>
  </si>
  <si>
    <t>Aviso prévio trabalhado (APT)</t>
  </si>
  <si>
    <t>Incidência dos encargos do submódulo 2.2 sobre APT (item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</si>
</sst>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31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b/>
      <sz val="9"/>
      <color rgb="FF000000"/>
      <name val="Arial"/>
      <family val="2"/>
    </font>
    <font>
      <b/>
      <sz val="10"/>
      <color rgb="FF538DD4"/>
      <name val="Arial"/>
      <family val="2"/>
    </font>
    <font>
      <b/>
      <sz val="10"/>
      <color rgb="FFFF0000"/>
      <name val="Arial"/>
      <family val="2"/>
    </font>
    <font>
      <b/>
      <sz val="10"/>
      <color rgb="FF4F6128"/>
      <name val="Arial"/>
      <family val="2"/>
    </font>
    <font>
      <b/>
      <sz val="11"/>
      <color rgb="FF000000"/>
      <name val="Arial"/>
      <family val="2"/>
    </font>
    <font>
      <b/>
      <u/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0"/>
      <color theme="2" tint="-9.9978637043366805E-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D8F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5F1"/>
        <bgColor indexed="64"/>
      </patternFill>
    </fill>
    <fill>
      <patternFill patternType="solid">
        <fgColor rgb="FFC2D59A"/>
        <bgColor indexed="64"/>
      </patternFill>
    </fill>
    <fill>
      <patternFill patternType="solid">
        <fgColor rgb="FFDCD7C1"/>
        <bgColor indexed="64"/>
      </patternFill>
    </fill>
    <fill>
      <patternFill patternType="solid">
        <fgColor rgb="FF95B4D6"/>
        <bgColor indexed="64"/>
      </patternFill>
    </fill>
    <fill>
      <patternFill patternType="solid">
        <fgColor rgb="FFD7E3B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538DD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2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/>
    </xf>
    <xf numFmtId="0" fontId="1" fillId="0" borderId="8" xfId="0" applyFont="1" applyBorder="1"/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left" wrapText="1"/>
    </xf>
    <xf numFmtId="0" fontId="1" fillId="14" borderId="0" xfId="0" applyFont="1" applyFill="1" applyAlignment="1">
      <alignment vertical="center" wrapText="1"/>
    </xf>
    <xf numFmtId="0" fontId="3" fillId="14" borderId="8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14" borderId="8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left" vertical="center"/>
    </xf>
    <xf numFmtId="0" fontId="7" fillId="14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14" borderId="8" xfId="0" applyFont="1" applyFill="1" applyBorder="1" applyAlignment="1">
      <alignment vertical="center"/>
    </xf>
    <xf numFmtId="0" fontId="7" fillId="14" borderId="8" xfId="0" applyFont="1" applyFill="1" applyBorder="1" applyAlignment="1">
      <alignment horizontal="left" vertical="center"/>
    </xf>
    <xf numFmtId="0" fontId="4" fillId="7" borderId="7" xfId="0" applyFont="1" applyFill="1" applyBorder="1" applyAlignment="1">
      <alignment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4" fillId="1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15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15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4" fillId="10" borderId="5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5" borderId="5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9" fillId="5" borderId="5" xfId="0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0" fontId="1" fillId="12" borderId="5" xfId="0" applyNumberFormat="1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0" fillId="15" borderId="12" xfId="0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10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4" fillId="10" borderId="5" xfId="0" applyNumberFormat="1" applyFont="1" applyFill="1" applyBorder="1" applyAlignment="1">
      <alignment horizontal="center" vertical="center"/>
    </xf>
    <xf numFmtId="4" fontId="10" fillId="15" borderId="13" xfId="0" applyNumberFormat="1" applyFont="1" applyFill="1" applyBorder="1" applyAlignment="1">
      <alignment horizontal="center" vertical="center"/>
    </xf>
    <xf numFmtId="4" fontId="10" fillId="15" borderId="13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9" borderId="5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2" fontId="10" fillId="15" borderId="13" xfId="0" applyNumberFormat="1" applyFont="1" applyFill="1" applyBorder="1" applyAlignment="1">
      <alignment horizontal="center" vertical="center"/>
    </xf>
    <xf numFmtId="8" fontId="20" fillId="0" borderId="5" xfId="0" applyNumberFormat="1" applyFont="1" applyBorder="1" applyAlignment="1">
      <alignment horizontal="center" vertical="center"/>
    </xf>
    <xf numFmtId="2" fontId="4" fillId="13" borderId="5" xfId="0" applyNumberFormat="1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 wrapText="1"/>
    </xf>
    <xf numFmtId="8" fontId="22" fillId="10" borderId="5" xfId="0" applyNumberFormat="1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4" fillId="0" borderId="20" xfId="0" applyFont="1" applyBorder="1" applyAlignment="1">
      <alignment wrapText="1"/>
    </xf>
    <xf numFmtId="8" fontId="20" fillId="0" borderId="7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4" fillId="0" borderId="26" xfId="0" applyFont="1" applyBorder="1" applyAlignment="1">
      <alignment wrapText="1"/>
    </xf>
    <xf numFmtId="0" fontId="20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10" fontId="23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9" borderId="30" xfId="0" applyFont="1" applyFill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4" fillId="5" borderId="33" xfId="0" applyFont="1" applyFill="1" applyBorder="1" applyAlignment="1">
      <alignment horizontal="center" vertical="center"/>
    </xf>
    <xf numFmtId="0" fontId="4" fillId="14" borderId="15" xfId="0" applyFont="1" applyFill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1" fillId="14" borderId="30" xfId="0" applyNumberFormat="1" applyFont="1" applyFill="1" applyBorder="1" applyAlignment="1">
      <alignment horizontal="center" vertical="center"/>
    </xf>
    <xf numFmtId="0" fontId="27" fillId="17" borderId="5" xfId="0" applyFont="1" applyFill="1" applyBorder="1" applyAlignment="1">
      <alignment horizontal="center" vertical="center"/>
    </xf>
    <xf numFmtId="44" fontId="0" fillId="0" borderId="0" xfId="1" applyFont="1"/>
    <xf numFmtId="0" fontId="29" fillId="0" borderId="34" xfId="0" applyFont="1" applyBorder="1"/>
    <xf numFmtId="0" fontId="29" fillId="0" borderId="36" xfId="0" applyFont="1" applyBorder="1"/>
    <xf numFmtId="0" fontId="28" fillId="14" borderId="37" xfId="0" applyFont="1" applyFill="1" applyBorder="1" applyAlignment="1">
      <alignment horizontal="center"/>
    </xf>
    <xf numFmtId="0" fontId="28" fillId="14" borderId="35" xfId="0" applyFont="1" applyFill="1" applyBorder="1" applyAlignment="1">
      <alignment horizontal="center"/>
    </xf>
    <xf numFmtId="164" fontId="29" fillId="0" borderId="34" xfId="0" applyNumberFormat="1" applyFont="1" applyBorder="1" applyAlignment="1">
      <alignment horizontal="center"/>
    </xf>
    <xf numFmtId="2" fontId="1" fillId="14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8" fontId="20" fillId="0" borderId="5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164" fontId="0" fillId="0" borderId="0" xfId="0" applyNumberFormat="1"/>
    <xf numFmtId="0" fontId="23" fillId="0" borderId="5" xfId="0" applyFont="1" applyBorder="1" applyAlignment="1">
      <alignment horizontal="center" vertical="center"/>
    </xf>
    <xf numFmtId="8" fontId="0" fillId="0" borderId="0" xfId="0" applyNumberFormat="1"/>
    <xf numFmtId="0" fontId="30" fillId="18" borderId="3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10" fillId="15" borderId="0" xfId="0" applyFont="1" applyFill="1" applyAlignment="1">
      <alignment horizontal="center" vertical="center"/>
    </xf>
    <xf numFmtId="0" fontId="10" fillId="15" borderId="1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8" xfId="0" applyFont="1" applyFill="1" applyBorder="1" applyAlignment="1">
      <alignment horizontal="left" vertical="center" wrapText="1"/>
    </xf>
    <xf numFmtId="0" fontId="4" fillId="14" borderId="7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10" fillId="15" borderId="0" xfId="0" applyFont="1" applyFill="1" applyAlignment="1">
      <alignment horizontal="center" vertical="center" wrapText="1"/>
    </xf>
    <xf numFmtId="0" fontId="10" fillId="15" borderId="11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8" fillId="10" borderId="6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5" borderId="6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1" fillId="16" borderId="6" xfId="0" applyFont="1" applyFill="1" applyBorder="1" applyAlignment="1">
      <alignment horizontal="center" vertical="center" wrapText="1"/>
    </xf>
    <xf numFmtId="0" fontId="21" fillId="16" borderId="8" xfId="0" applyFont="1" applyFill="1" applyBorder="1" applyAlignment="1">
      <alignment horizontal="center" vertical="center" wrapText="1"/>
    </xf>
    <xf numFmtId="0" fontId="21" fillId="16" borderId="7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 vertical="center"/>
    </xf>
    <xf numFmtId="0" fontId="22" fillId="10" borderId="8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593912</xdr:colOff>
      <xdr:row>37</xdr:row>
      <xdr:rowOff>246529</xdr:rowOff>
    </xdr:from>
    <xdr:to>
      <xdr:col>15</xdr:col>
      <xdr:colOff>571500</xdr:colOff>
      <xdr:row>45</xdr:row>
      <xdr:rowOff>134472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312BCB5D-FF13-1B57-B0E4-F083B09EE1D1}"/>
            </a:ext>
          </a:extLst>
        </xdr:cNvPr>
        <xdr:cNvSpPr/>
      </xdr:nvSpPr>
      <xdr:spPr>
        <a:xfrm>
          <a:off x="12382500" y="8258735"/>
          <a:ext cx="4213412" cy="2050678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 u="sng">
              <a:solidFill>
                <a:schemeClr val="tx1"/>
              </a:solidFill>
            </a:rPr>
            <a:t>CONSIDERAÇÕES ITEM G:</a:t>
          </a:r>
        </a:p>
        <a:p>
          <a:pPr algn="l"/>
          <a:r>
            <a:rPr lang="pt-BR" sz="1100">
              <a:solidFill>
                <a:schemeClr val="tx1"/>
              </a:solidFill>
            </a:rPr>
            <a:t>- Para fins de estimativa orçamentária, foi considerado o percentual máximo de 3% para o RAT (Risco Ambiental do Trabalho),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conforme limite máximo estabelecido por lei.</a:t>
          </a:r>
          <a:endParaRPr lang="pt-BR" sz="1100">
            <a:solidFill>
              <a:schemeClr val="tx1"/>
            </a:solidFill>
          </a:endParaRPr>
        </a:p>
        <a:p>
          <a:pPr algn="l"/>
          <a:r>
            <a:rPr lang="pt-BR" sz="1100">
              <a:solidFill>
                <a:schemeClr val="tx1"/>
              </a:solidFill>
            </a:rPr>
            <a:t>- O Fator Acidentário de Prevenção (FAP) foi considerado em 2,0, conforme limite máximo estabelecido por lei.</a:t>
          </a:r>
        </a:p>
        <a:p>
          <a:r>
            <a:rPr lang="pt-BR" sz="1100">
              <a:solidFill>
                <a:schemeClr val="tx1"/>
              </a:solidFill>
            </a:rPr>
            <a:t>- Com base no Acórdão nº 3/2012 – Plenário do TCU, a empresa licitante deverá apresentar, no certame, 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documento vigente apto a comprovar o fator multiplicador (FAP)</a:t>
          </a:r>
          <a:r>
            <a:rPr lang="pt-BR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tx1"/>
              </a:solidFill>
            </a:rPr>
            <a:t>, para fins de aferição dos encargos sociais e verificação da exequibilidade da proposta.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B95-7368-45FA-B5D2-9FD477F7D752}">
  <sheetPr>
    <pageSetUpPr fitToPage="1"/>
  </sheetPr>
  <dimension ref="A2:C11"/>
  <sheetViews>
    <sheetView tabSelected="1" workbookViewId="0">
      <selection activeCell="B12" sqref="B12"/>
    </sheetView>
  </sheetViews>
  <sheetFormatPr defaultRowHeight="15" x14ac:dyDescent="0.25"/>
  <cols>
    <col min="1" max="1" width="38.28515625" customWidth="1"/>
    <col min="2" max="2" width="48.42578125" customWidth="1"/>
    <col min="3" max="3" width="32.28515625" customWidth="1"/>
    <col min="4" max="4" width="12.42578125" customWidth="1"/>
  </cols>
  <sheetData>
    <row r="2" spans="1:3" ht="15.75" x14ac:dyDescent="0.25">
      <c r="A2" s="145" t="s">
        <v>168</v>
      </c>
      <c r="B2" s="145"/>
    </row>
    <row r="3" spans="1:3" ht="17.25" customHeight="1" x14ac:dyDescent="0.25">
      <c r="A3" s="131" t="s">
        <v>165</v>
      </c>
      <c r="B3" s="135">
        <v>5627.38</v>
      </c>
    </row>
    <row r="4" spans="1:3" ht="17.25" customHeight="1" x14ac:dyDescent="0.25">
      <c r="A4" s="131" t="s">
        <v>167</v>
      </c>
      <c r="B4" s="135">
        <f>B3*12</f>
        <v>67528.56</v>
      </c>
    </row>
    <row r="5" spans="1:3" ht="17.25" customHeight="1" x14ac:dyDescent="0.25">
      <c r="A5" s="131" t="s">
        <v>169</v>
      </c>
      <c r="B5" s="135">
        <f>B8*B3</f>
        <v>332015.42</v>
      </c>
    </row>
    <row r="6" spans="1:3" ht="17.25" customHeight="1" x14ac:dyDescent="0.25">
      <c r="A6" s="131" t="s">
        <v>170</v>
      </c>
      <c r="B6" s="135">
        <f>B5*12</f>
        <v>3984185.04</v>
      </c>
      <c r="C6" s="142"/>
    </row>
    <row r="7" spans="1:3" x14ac:dyDescent="0.25">
      <c r="A7" s="132"/>
      <c r="B7" s="131"/>
    </row>
    <row r="8" spans="1:3" x14ac:dyDescent="0.25">
      <c r="A8" s="133" t="s">
        <v>166</v>
      </c>
      <c r="B8" s="134">
        <v>59</v>
      </c>
    </row>
    <row r="10" spans="1:3" x14ac:dyDescent="0.25">
      <c r="B10" s="142"/>
    </row>
    <row r="11" spans="1:3" x14ac:dyDescent="0.25">
      <c r="B11" s="142"/>
    </row>
  </sheetData>
  <mergeCells count="1">
    <mergeCell ref="A2:B2"/>
  </mergeCells>
  <pageMargins left="0.511811024" right="0.511811024" top="0.78740157499999996" bottom="0.78740157499999996" header="0.31496062000000002" footer="0.31496062000000002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E3FA-CB3F-45F3-B51C-53C186BC60AF}">
  <sheetPr>
    <pageSetUpPr fitToPage="1"/>
  </sheetPr>
  <dimension ref="A1:H149"/>
  <sheetViews>
    <sheetView topLeftCell="A120" zoomScale="85" zoomScaleNormal="85" workbookViewId="0">
      <selection activeCell="G143" sqref="G143"/>
    </sheetView>
  </sheetViews>
  <sheetFormatPr defaultRowHeight="15" x14ac:dyDescent="0.25"/>
  <cols>
    <col min="3" max="3" width="20.28515625" customWidth="1"/>
    <col min="4" max="4" width="24.140625" customWidth="1"/>
    <col min="6" max="6" width="20.28515625" customWidth="1"/>
    <col min="7" max="7" width="24.42578125" customWidth="1"/>
    <col min="8" max="8" width="79.140625" customWidth="1"/>
  </cols>
  <sheetData>
    <row r="1" spans="1:8" ht="18" x14ac:dyDescent="0.25">
      <c r="A1" s="146" t="s">
        <v>0</v>
      </c>
      <c r="B1" s="147"/>
      <c r="C1" s="147"/>
      <c r="D1" s="147"/>
      <c r="E1" s="147"/>
      <c r="F1" s="147"/>
      <c r="G1" s="147"/>
      <c r="H1" s="2"/>
    </row>
    <row r="2" spans="1:8" ht="16.5" thickBot="1" x14ac:dyDescent="0.3">
      <c r="A2" s="148" t="s">
        <v>119</v>
      </c>
      <c r="B2" s="149"/>
      <c r="C2" s="149"/>
      <c r="D2" s="149"/>
      <c r="E2" s="149"/>
      <c r="F2" s="149"/>
      <c r="G2" s="149"/>
      <c r="H2" s="2"/>
    </row>
    <row r="3" spans="1:8" ht="18.75" thickBot="1" x14ac:dyDescent="0.3">
      <c r="A3" s="26"/>
      <c r="B3" s="26"/>
      <c r="C3" s="26"/>
      <c r="D3" s="26"/>
      <c r="E3" s="26"/>
      <c r="F3" s="26"/>
      <c r="G3" s="26"/>
      <c r="H3" s="2"/>
    </row>
    <row r="4" spans="1:8" ht="15.75" thickBot="1" x14ac:dyDescent="0.3">
      <c r="A4" s="160" t="s">
        <v>2</v>
      </c>
      <c r="B4" s="161"/>
      <c r="C4" s="161"/>
      <c r="D4" s="161"/>
      <c r="E4" s="161"/>
      <c r="F4" s="161"/>
      <c r="G4" s="162"/>
      <c r="H4" s="2"/>
    </row>
    <row r="5" spans="1:8" ht="23.25" thickBot="1" x14ac:dyDescent="0.3">
      <c r="A5" s="163" t="s">
        <v>3</v>
      </c>
      <c r="B5" s="164"/>
      <c r="C5" s="164"/>
      <c r="D5" s="164"/>
      <c r="E5" s="164"/>
      <c r="F5" s="165"/>
      <c r="G5" s="27" t="s">
        <v>4</v>
      </c>
      <c r="H5" s="2"/>
    </row>
    <row r="6" spans="1:8" ht="15.75" thickBot="1" x14ac:dyDescent="0.3">
      <c r="A6" s="158" t="s">
        <v>121</v>
      </c>
      <c r="B6" s="166"/>
      <c r="C6" s="166"/>
      <c r="D6" s="166"/>
      <c r="E6" s="166"/>
      <c r="F6" s="159"/>
      <c r="G6" s="29">
        <v>1</v>
      </c>
      <c r="H6" s="2"/>
    </row>
    <row r="7" spans="1:8" ht="15.75" thickBot="1" x14ac:dyDescent="0.3">
      <c r="A7" s="30"/>
      <c r="B7" s="31"/>
      <c r="C7" s="31"/>
      <c r="D7" s="32"/>
      <c r="E7" s="32"/>
      <c r="F7" s="32"/>
      <c r="G7" s="32"/>
      <c r="H7" s="2"/>
    </row>
    <row r="8" spans="1:8" ht="15.75" thickBot="1" x14ac:dyDescent="0.3">
      <c r="A8" s="167" t="s">
        <v>5</v>
      </c>
      <c r="B8" s="168"/>
      <c r="C8" s="168"/>
      <c r="D8" s="168"/>
      <c r="E8" s="168"/>
      <c r="F8" s="168"/>
      <c r="G8" s="169"/>
      <c r="H8" s="2"/>
    </row>
    <row r="9" spans="1:8" ht="24" customHeight="1" thickBot="1" x14ac:dyDescent="0.3">
      <c r="A9" s="9">
        <v>1</v>
      </c>
      <c r="B9" s="155" t="s">
        <v>122</v>
      </c>
      <c r="C9" s="156"/>
      <c r="D9" s="156"/>
      <c r="E9" s="157"/>
      <c r="F9" s="158" t="s">
        <v>121</v>
      </c>
      <c r="G9" s="159"/>
      <c r="H9" s="2"/>
    </row>
    <row r="10" spans="1:8" ht="15.75" thickBot="1" x14ac:dyDescent="0.3">
      <c r="A10" s="9">
        <v>2</v>
      </c>
      <c r="B10" s="150" t="s">
        <v>124</v>
      </c>
      <c r="C10" s="151"/>
      <c r="D10" s="151"/>
      <c r="E10" s="152"/>
      <c r="F10" s="153" t="s">
        <v>123</v>
      </c>
      <c r="G10" s="154"/>
      <c r="H10" s="2"/>
    </row>
    <row r="11" spans="1:8" ht="25.5" customHeight="1" thickBot="1" x14ac:dyDescent="0.3">
      <c r="A11" s="9">
        <v>3</v>
      </c>
      <c r="B11" s="155" t="s">
        <v>6</v>
      </c>
      <c r="C11" s="156"/>
      <c r="D11" s="156"/>
      <c r="E11" s="157"/>
      <c r="F11" s="158" t="s">
        <v>125</v>
      </c>
      <c r="G11" s="159"/>
      <c r="H11" s="2"/>
    </row>
    <row r="12" spans="1:8" ht="15.75" thickBot="1" x14ac:dyDescent="0.3">
      <c r="A12" s="9">
        <v>4</v>
      </c>
      <c r="B12" s="150" t="s">
        <v>7</v>
      </c>
      <c r="C12" s="151"/>
      <c r="D12" s="151"/>
      <c r="E12" s="152"/>
      <c r="F12" s="158" t="s">
        <v>1</v>
      </c>
      <c r="G12" s="159"/>
      <c r="H12" s="2"/>
    </row>
    <row r="13" spans="1:8" ht="15.75" thickBot="1" x14ac:dyDescent="0.3">
      <c r="A13" s="9">
        <v>5</v>
      </c>
      <c r="B13" s="150" t="s">
        <v>8</v>
      </c>
      <c r="C13" s="151"/>
      <c r="D13" s="151"/>
      <c r="E13" s="152"/>
      <c r="F13" s="175">
        <v>45689</v>
      </c>
      <c r="G13" s="154"/>
      <c r="H13" s="2"/>
    </row>
    <row r="14" spans="1:8" ht="15.75" thickBot="1" x14ac:dyDescent="0.3">
      <c r="A14" s="9">
        <v>6</v>
      </c>
      <c r="B14" s="150" t="s">
        <v>9</v>
      </c>
      <c r="C14" s="151"/>
      <c r="D14" s="151"/>
      <c r="E14" s="152"/>
      <c r="F14" s="176">
        <v>1821</v>
      </c>
      <c r="G14" s="154"/>
      <c r="H14" s="2"/>
    </row>
    <row r="15" spans="1:8" ht="15.75" thickBot="1" x14ac:dyDescent="0.3">
      <c r="A15" s="34"/>
      <c r="B15" s="35"/>
      <c r="C15" s="32"/>
      <c r="D15" s="32"/>
      <c r="E15" s="32"/>
      <c r="F15" s="32"/>
      <c r="G15" s="32"/>
      <c r="H15" s="25"/>
    </row>
    <row r="16" spans="1:8" ht="15.75" thickBot="1" x14ac:dyDescent="0.3">
      <c r="A16" s="170" t="s">
        <v>10</v>
      </c>
      <c r="B16" s="171"/>
      <c r="C16" s="171"/>
      <c r="D16" s="171"/>
      <c r="E16" s="171"/>
      <c r="F16" s="171"/>
      <c r="G16" s="171"/>
      <c r="H16" s="36"/>
    </row>
    <row r="17" spans="1:8" ht="15.75" thickBot="1" x14ac:dyDescent="0.3">
      <c r="A17" s="37">
        <v>1</v>
      </c>
      <c r="B17" s="172" t="s">
        <v>11</v>
      </c>
      <c r="C17" s="173"/>
      <c r="D17" s="173"/>
      <c r="E17" s="173"/>
      <c r="F17" s="174"/>
      <c r="G17" s="38" t="s">
        <v>12</v>
      </c>
      <c r="H17" s="37" t="s">
        <v>13</v>
      </c>
    </row>
    <row r="18" spans="1:8" ht="15.75" thickBot="1" x14ac:dyDescent="0.3">
      <c r="A18" s="9" t="s">
        <v>14</v>
      </c>
      <c r="B18" s="150" t="s">
        <v>15</v>
      </c>
      <c r="C18" s="151"/>
      <c r="D18" s="152"/>
      <c r="E18" s="163" t="s">
        <v>120</v>
      </c>
      <c r="F18" s="165"/>
      <c r="G18" s="83">
        <f>(F14/220)*200</f>
        <v>1655.4545454545455</v>
      </c>
      <c r="H18" s="7"/>
    </row>
    <row r="19" spans="1:8" ht="15.75" thickBot="1" x14ac:dyDescent="0.3">
      <c r="A19" s="9" t="s">
        <v>17</v>
      </c>
      <c r="B19" s="150" t="s">
        <v>18</v>
      </c>
      <c r="C19" s="151"/>
      <c r="D19" s="152"/>
      <c r="E19" s="39" t="s">
        <v>19</v>
      </c>
      <c r="F19" s="40"/>
      <c r="G19" s="29"/>
      <c r="H19" s="7"/>
    </row>
    <row r="20" spans="1:8" ht="15.75" thickBot="1" x14ac:dyDescent="0.3">
      <c r="A20" s="9" t="s">
        <v>20</v>
      </c>
      <c r="B20" s="150" t="s">
        <v>21</v>
      </c>
      <c r="C20" s="151"/>
      <c r="D20" s="152"/>
      <c r="E20" s="39" t="s">
        <v>22</v>
      </c>
      <c r="F20" s="41">
        <v>0.2</v>
      </c>
      <c r="G20" s="91">
        <f>F20*1518</f>
        <v>303.60000000000002</v>
      </c>
      <c r="H20" s="114" t="s">
        <v>127</v>
      </c>
    </row>
    <row r="21" spans="1:8" ht="15.75" thickBot="1" x14ac:dyDescent="0.3">
      <c r="A21" s="9" t="s">
        <v>23</v>
      </c>
      <c r="B21" s="33" t="s">
        <v>24</v>
      </c>
      <c r="C21" s="6"/>
      <c r="D21" s="10"/>
      <c r="E21" s="39" t="s">
        <v>19</v>
      </c>
      <c r="F21" s="40"/>
      <c r="G21" s="29"/>
      <c r="H21" s="7"/>
    </row>
    <row r="22" spans="1:8" ht="15.75" thickBot="1" x14ac:dyDescent="0.3">
      <c r="A22" s="177" t="s">
        <v>25</v>
      </c>
      <c r="B22" s="178"/>
      <c r="C22" s="178"/>
      <c r="D22" s="178"/>
      <c r="E22" s="178"/>
      <c r="F22" s="179"/>
      <c r="G22" s="84">
        <f>SUM(G18:G21)</f>
        <v>1959.0545454545454</v>
      </c>
      <c r="H22" s="7"/>
    </row>
    <row r="23" spans="1:8" ht="15.75" thickBot="1" x14ac:dyDescent="0.3">
      <c r="A23" s="28"/>
      <c r="B23" s="28"/>
      <c r="C23" s="28"/>
      <c r="D23" s="28"/>
      <c r="E23" s="28"/>
      <c r="F23" s="28"/>
      <c r="G23" s="28"/>
      <c r="H23" s="2"/>
    </row>
    <row r="24" spans="1:8" ht="16.5" thickBot="1" x14ac:dyDescent="0.3">
      <c r="A24" s="185" t="s">
        <v>173</v>
      </c>
      <c r="B24" s="186"/>
      <c r="C24" s="186"/>
      <c r="D24" s="186"/>
      <c r="E24" s="186"/>
      <c r="F24" s="186"/>
      <c r="G24" s="186"/>
      <c r="H24" s="187"/>
    </row>
    <row r="25" spans="1:8" ht="15.75" thickBot="1" x14ac:dyDescent="0.3">
      <c r="A25" s="44"/>
      <c r="B25" s="44"/>
      <c r="C25" s="44"/>
      <c r="D25" s="44"/>
      <c r="E25" s="44"/>
      <c r="F25" s="45"/>
      <c r="G25" s="45"/>
      <c r="H25" s="44"/>
    </row>
    <row r="26" spans="1:8" ht="17.25" thickTop="1" thickBot="1" x14ac:dyDescent="0.3">
      <c r="A26" s="180" t="s">
        <v>27</v>
      </c>
      <c r="B26" s="180"/>
      <c r="C26" s="180"/>
      <c r="D26" s="180"/>
      <c r="E26" s="181"/>
      <c r="F26" s="46" t="s">
        <v>28</v>
      </c>
      <c r="G26" s="87">
        <f>G22</f>
        <v>1959.0545454545454</v>
      </c>
      <c r="H26" s="47"/>
    </row>
    <row r="27" spans="1:8" ht="17.25" thickTop="1" thickBot="1" x14ac:dyDescent="0.3">
      <c r="A27" s="180"/>
      <c r="B27" s="180"/>
      <c r="C27" s="180"/>
      <c r="D27" s="180"/>
      <c r="E27" s="181"/>
      <c r="F27" s="82" t="s">
        <v>29</v>
      </c>
      <c r="G27" s="88">
        <f>G26</f>
        <v>1959.0545454545454</v>
      </c>
      <c r="H27" s="47"/>
    </row>
    <row r="28" spans="1:8" ht="16.5" thickTop="1" thickBot="1" x14ac:dyDescent="0.3">
      <c r="A28" s="49"/>
      <c r="B28" s="49"/>
      <c r="C28" s="49"/>
      <c r="D28" s="49"/>
      <c r="E28" s="49"/>
      <c r="F28" s="50"/>
      <c r="G28" s="89"/>
      <c r="H28" s="49"/>
    </row>
    <row r="29" spans="1:8" ht="15.75" thickBot="1" x14ac:dyDescent="0.3">
      <c r="A29" s="182" t="s">
        <v>30</v>
      </c>
      <c r="B29" s="183"/>
      <c r="C29" s="183"/>
      <c r="D29" s="183"/>
      <c r="E29" s="184"/>
      <c r="F29" s="37" t="s">
        <v>31</v>
      </c>
      <c r="G29" s="38" t="s">
        <v>12</v>
      </c>
      <c r="H29" s="37" t="s">
        <v>13</v>
      </c>
    </row>
    <row r="30" spans="1:8" ht="15.75" thickBot="1" x14ac:dyDescent="0.3">
      <c r="A30" s="9" t="s">
        <v>14</v>
      </c>
      <c r="B30" s="240" t="s">
        <v>32</v>
      </c>
      <c r="C30" s="241"/>
      <c r="D30" s="241"/>
      <c r="E30" s="242"/>
      <c r="F30" s="51">
        <v>8.3299999999999999E-2</v>
      </c>
      <c r="G30" s="85">
        <f>G22*F30</f>
        <v>163.18924363636364</v>
      </c>
      <c r="H30" s="7"/>
    </row>
    <row r="31" spans="1:8" ht="15.75" thickBot="1" x14ac:dyDescent="0.3">
      <c r="A31" s="9" t="s">
        <v>17</v>
      </c>
      <c r="B31" s="240" t="s">
        <v>128</v>
      </c>
      <c r="C31" s="241"/>
      <c r="D31" s="241"/>
      <c r="E31" s="242"/>
      <c r="F31" s="51">
        <v>2.7799999999999998E-2</v>
      </c>
      <c r="G31" s="85">
        <f>G22*F31</f>
        <v>54.461716363636356</v>
      </c>
      <c r="H31" s="42"/>
    </row>
    <row r="32" spans="1:8" ht="15.75" thickBot="1" x14ac:dyDescent="0.3">
      <c r="A32" s="177" t="s">
        <v>33</v>
      </c>
      <c r="B32" s="178"/>
      <c r="C32" s="178"/>
      <c r="D32" s="178"/>
      <c r="E32" s="179"/>
      <c r="F32" s="52">
        <v>0.11360000000000001</v>
      </c>
      <c r="G32" s="86">
        <f>SUM(G30:G31)</f>
        <v>217.65096</v>
      </c>
      <c r="H32" s="2"/>
    </row>
    <row r="33" spans="1:8" ht="15.75" thickBot="1" x14ac:dyDescent="0.3">
      <c r="A33" s="53"/>
      <c r="B33" s="54"/>
      <c r="C33" s="54"/>
      <c r="D33" s="54"/>
      <c r="E33" s="13"/>
      <c r="F33" s="55"/>
      <c r="G33" s="45"/>
      <c r="H33" s="2"/>
    </row>
    <row r="34" spans="1:8" ht="17.25" thickTop="1" thickBot="1" x14ac:dyDescent="0.3">
      <c r="A34" s="180" t="s">
        <v>34</v>
      </c>
      <c r="B34" s="180"/>
      <c r="C34" s="180"/>
      <c r="D34" s="180"/>
      <c r="E34" s="181"/>
      <c r="F34" s="46" t="s">
        <v>28</v>
      </c>
      <c r="G34" s="87">
        <f>G22</f>
        <v>1959.0545454545454</v>
      </c>
      <c r="H34" s="2"/>
    </row>
    <row r="35" spans="1:8" ht="17.25" thickTop="1" thickBot="1" x14ac:dyDescent="0.3">
      <c r="A35" s="180"/>
      <c r="B35" s="180"/>
      <c r="C35" s="180"/>
      <c r="D35" s="180"/>
      <c r="E35" s="181"/>
      <c r="F35" s="46" t="s">
        <v>35</v>
      </c>
      <c r="G35" s="87">
        <f>G32</f>
        <v>217.65096</v>
      </c>
      <c r="H35" s="2"/>
    </row>
    <row r="36" spans="1:8" ht="19.5" thickTop="1" thickBot="1" x14ac:dyDescent="0.3">
      <c r="A36" s="180"/>
      <c r="B36" s="180"/>
      <c r="C36" s="180"/>
      <c r="D36" s="180"/>
      <c r="E36" s="181"/>
      <c r="F36" s="48" t="s">
        <v>29</v>
      </c>
      <c r="G36" s="88">
        <f>G34+G35</f>
        <v>2176.7055054545453</v>
      </c>
      <c r="H36" s="2"/>
    </row>
    <row r="37" spans="1:8" ht="16.5" thickTop="1" thickBot="1" x14ac:dyDescent="0.3">
      <c r="A37" s="56"/>
      <c r="B37" s="57"/>
      <c r="C37" s="57"/>
      <c r="D37" s="57"/>
      <c r="E37" s="14"/>
      <c r="F37" s="58"/>
      <c r="G37" s="50"/>
      <c r="H37" s="2"/>
    </row>
    <row r="38" spans="1:8" ht="27.75" customHeight="1" thickBot="1" x14ac:dyDescent="0.3">
      <c r="A38" s="182" t="s">
        <v>36</v>
      </c>
      <c r="B38" s="183"/>
      <c r="C38" s="183"/>
      <c r="D38" s="183"/>
      <c r="E38" s="184"/>
      <c r="F38" s="37" t="s">
        <v>31</v>
      </c>
      <c r="G38" s="38" t="s">
        <v>12</v>
      </c>
      <c r="H38" s="37" t="s">
        <v>13</v>
      </c>
    </row>
    <row r="39" spans="1:8" ht="15.75" thickBot="1" x14ac:dyDescent="0.3">
      <c r="A39" s="9" t="s">
        <v>14</v>
      </c>
      <c r="B39" s="150" t="s">
        <v>37</v>
      </c>
      <c r="C39" s="151"/>
      <c r="D39" s="151"/>
      <c r="E39" s="152"/>
      <c r="F39" s="51">
        <v>0.2</v>
      </c>
      <c r="G39" s="85">
        <f>$G$36*F39</f>
        <v>435.34110109090909</v>
      </c>
      <c r="H39" s="15"/>
    </row>
    <row r="40" spans="1:8" ht="15.75" thickBot="1" x14ac:dyDescent="0.3">
      <c r="A40" s="9" t="s">
        <v>17</v>
      </c>
      <c r="B40" s="150" t="s">
        <v>38</v>
      </c>
      <c r="C40" s="151"/>
      <c r="D40" s="151"/>
      <c r="E40" s="152"/>
      <c r="F40" s="51">
        <v>1.4999999999999999E-2</v>
      </c>
      <c r="G40" s="85">
        <f t="shared" ref="G40:G46" si="0">$G$36*F40</f>
        <v>32.650582581818178</v>
      </c>
      <c r="H40" s="42"/>
    </row>
    <row r="41" spans="1:8" ht="15.75" thickBot="1" x14ac:dyDescent="0.3">
      <c r="A41" s="9" t="s">
        <v>20</v>
      </c>
      <c r="B41" s="150" t="s">
        <v>39</v>
      </c>
      <c r="C41" s="151"/>
      <c r="D41" s="151"/>
      <c r="E41" s="152"/>
      <c r="F41" s="51">
        <v>0.01</v>
      </c>
      <c r="G41" s="85">
        <f t="shared" si="0"/>
        <v>21.767055054545455</v>
      </c>
      <c r="H41" s="42"/>
    </row>
    <row r="42" spans="1:8" ht="15.75" thickBot="1" x14ac:dyDescent="0.3">
      <c r="A42" s="9" t="s">
        <v>23</v>
      </c>
      <c r="B42" s="150" t="s">
        <v>40</v>
      </c>
      <c r="C42" s="151"/>
      <c r="D42" s="151"/>
      <c r="E42" s="152"/>
      <c r="F42" s="51">
        <v>2E-3</v>
      </c>
      <c r="G42" s="85">
        <f t="shared" si="0"/>
        <v>4.3534110109090909</v>
      </c>
      <c r="H42" s="42"/>
    </row>
    <row r="43" spans="1:8" ht="38.25" customHeight="1" thickBot="1" x14ac:dyDescent="0.3">
      <c r="A43" s="9" t="s">
        <v>41</v>
      </c>
      <c r="B43" s="155" t="s">
        <v>42</v>
      </c>
      <c r="C43" s="156"/>
      <c r="D43" s="156"/>
      <c r="E43" s="157"/>
      <c r="F43" s="51">
        <v>2.5000000000000001E-2</v>
      </c>
      <c r="G43" s="85">
        <f t="shared" si="0"/>
        <v>54.417637636363636</v>
      </c>
      <c r="H43" s="42"/>
    </row>
    <row r="44" spans="1:8" ht="15.75" thickBot="1" x14ac:dyDescent="0.3">
      <c r="A44" s="9" t="s">
        <v>43</v>
      </c>
      <c r="B44" s="155" t="s">
        <v>44</v>
      </c>
      <c r="C44" s="156"/>
      <c r="D44" s="156"/>
      <c r="E44" s="157"/>
      <c r="F44" s="51">
        <v>0.08</v>
      </c>
      <c r="G44" s="85">
        <f t="shared" si="0"/>
        <v>174.13644043636364</v>
      </c>
      <c r="H44" s="42"/>
    </row>
    <row r="45" spans="1:8" ht="25.5" customHeight="1" thickBot="1" x14ac:dyDescent="0.3">
      <c r="A45" s="9" t="s">
        <v>45</v>
      </c>
      <c r="B45" s="155" t="s">
        <v>46</v>
      </c>
      <c r="C45" s="156"/>
      <c r="D45" s="156"/>
      <c r="E45" s="157"/>
      <c r="F45" s="113">
        <v>0.06</v>
      </c>
      <c r="G45" s="85">
        <f t="shared" si="0"/>
        <v>130.60233032727271</v>
      </c>
      <c r="H45" s="114" t="s">
        <v>153</v>
      </c>
    </row>
    <row r="46" spans="1:8" ht="15.75" thickBot="1" x14ac:dyDescent="0.3">
      <c r="A46" s="9" t="s">
        <v>47</v>
      </c>
      <c r="B46" s="155" t="s">
        <v>48</v>
      </c>
      <c r="C46" s="156"/>
      <c r="D46" s="156"/>
      <c r="E46" s="157"/>
      <c r="F46" s="51">
        <v>6.0000000000000001E-3</v>
      </c>
      <c r="G46" s="85">
        <f t="shared" si="0"/>
        <v>13.060233032727272</v>
      </c>
      <c r="H46" s="42"/>
    </row>
    <row r="47" spans="1:8" ht="15.75" thickBot="1" x14ac:dyDescent="0.3">
      <c r="A47" s="177" t="s">
        <v>33</v>
      </c>
      <c r="B47" s="178"/>
      <c r="C47" s="178"/>
      <c r="D47" s="178"/>
      <c r="E47" s="179"/>
      <c r="F47" s="52">
        <v>0.39800000000000002</v>
      </c>
      <c r="G47" s="86">
        <f>SUM(G39:G46)</f>
        <v>866.32879117090908</v>
      </c>
      <c r="H47" s="7"/>
    </row>
    <row r="48" spans="1:8" ht="15.75" thickBot="1" x14ac:dyDescent="0.3">
      <c r="A48" s="28"/>
      <c r="B48" s="28"/>
      <c r="C48" s="28"/>
      <c r="D48" s="28"/>
      <c r="E48" s="28"/>
      <c r="F48" s="28"/>
      <c r="G48" s="28"/>
      <c r="H48" s="4"/>
    </row>
    <row r="49" spans="1:8" ht="15.75" thickBot="1" x14ac:dyDescent="0.3">
      <c r="A49" s="37"/>
      <c r="B49" s="172" t="s">
        <v>161</v>
      </c>
      <c r="C49" s="173"/>
      <c r="D49" s="173"/>
      <c r="E49" s="173"/>
      <c r="F49" s="174"/>
      <c r="G49" s="38" t="s">
        <v>12</v>
      </c>
      <c r="H49" s="37" t="s">
        <v>13</v>
      </c>
    </row>
    <row r="50" spans="1:8" ht="15.75" thickBot="1" x14ac:dyDescent="0.3">
      <c r="A50" s="29" t="s">
        <v>14</v>
      </c>
      <c r="B50" s="188" t="s">
        <v>160</v>
      </c>
      <c r="C50" s="189"/>
      <c r="D50" s="189"/>
      <c r="E50" s="190"/>
      <c r="F50" s="39" t="s">
        <v>22</v>
      </c>
      <c r="G50" s="85">
        <f>G52-F54</f>
        <v>164.67272727272729</v>
      </c>
      <c r="H50" s="7"/>
    </row>
    <row r="51" spans="1:8" ht="27.75" customHeight="1" thickBot="1" x14ac:dyDescent="0.3">
      <c r="A51" s="29" t="s">
        <v>49</v>
      </c>
      <c r="B51" s="155" t="s">
        <v>50</v>
      </c>
      <c r="C51" s="156"/>
      <c r="D51" s="156"/>
      <c r="E51" s="157"/>
      <c r="F51" s="92">
        <v>6</v>
      </c>
      <c r="G51" s="126" t="s">
        <v>51</v>
      </c>
      <c r="H51" s="7" t="s">
        <v>150</v>
      </c>
    </row>
    <row r="52" spans="1:8" ht="25.5" customHeight="1" thickBot="1" x14ac:dyDescent="0.3">
      <c r="A52" s="90" t="s">
        <v>52</v>
      </c>
      <c r="B52" s="191" t="s">
        <v>53</v>
      </c>
      <c r="C52" s="192"/>
      <c r="D52" s="192"/>
      <c r="E52" s="193"/>
      <c r="F52" s="90">
        <v>2</v>
      </c>
      <c r="G52" s="128">
        <f>F51*F52*F53</f>
        <v>264</v>
      </c>
      <c r="H52" s="112"/>
    </row>
    <row r="53" spans="1:8" ht="25.5" customHeight="1" thickBot="1" x14ac:dyDescent="0.3">
      <c r="A53" s="121" t="s">
        <v>54</v>
      </c>
      <c r="B53" s="194" t="s">
        <v>55</v>
      </c>
      <c r="C53" s="195"/>
      <c r="D53" s="195"/>
      <c r="E53" s="196"/>
      <c r="F53" s="122">
        <v>22</v>
      </c>
      <c r="G53" s="123" t="s">
        <v>16</v>
      </c>
      <c r="H53" s="124"/>
    </row>
    <row r="54" spans="1:8" ht="25.5" customHeight="1" thickBot="1" x14ac:dyDescent="0.3">
      <c r="A54" s="119" t="s">
        <v>126</v>
      </c>
      <c r="B54" s="243" t="s">
        <v>59</v>
      </c>
      <c r="C54" s="195"/>
      <c r="D54" s="195"/>
      <c r="E54" s="196"/>
      <c r="F54" s="127">
        <f>G18*6%</f>
        <v>99.327272727272728</v>
      </c>
      <c r="G54" s="125" t="s">
        <v>16</v>
      </c>
      <c r="H54" s="120" t="s">
        <v>159</v>
      </c>
    </row>
    <row r="55" spans="1:8" ht="15.75" thickBot="1" x14ac:dyDescent="0.3">
      <c r="A55" s="115" t="s">
        <v>17</v>
      </c>
      <c r="B55" s="197" t="s">
        <v>158</v>
      </c>
      <c r="C55" s="198"/>
      <c r="D55" s="198"/>
      <c r="E55" s="199"/>
      <c r="F55" s="116" t="s">
        <v>22</v>
      </c>
      <c r="G55" s="117">
        <f>F56-F57</f>
        <v>644</v>
      </c>
      <c r="H55" s="118"/>
    </row>
    <row r="56" spans="1:8" ht="15.75" thickBot="1" x14ac:dyDescent="0.3">
      <c r="A56" s="29" t="s">
        <v>56</v>
      </c>
      <c r="B56" s="203" t="s">
        <v>57</v>
      </c>
      <c r="C56" s="204"/>
      <c r="D56" s="204"/>
      <c r="E56" s="205"/>
      <c r="F56" s="93">
        <v>805</v>
      </c>
      <c r="G56" s="59" t="s">
        <v>16</v>
      </c>
      <c r="H56" s="18"/>
    </row>
    <row r="57" spans="1:8" ht="25.5" customHeight="1" thickBot="1" x14ac:dyDescent="0.3">
      <c r="A57" s="29" t="s">
        <v>58</v>
      </c>
      <c r="B57" s="206" t="s">
        <v>157</v>
      </c>
      <c r="C57" s="207"/>
      <c r="D57" s="207"/>
      <c r="E57" s="208"/>
      <c r="F57" s="91">
        <f>F56*20%</f>
        <v>161</v>
      </c>
      <c r="G57" s="59" t="s">
        <v>16</v>
      </c>
      <c r="H57" s="7"/>
    </row>
    <row r="58" spans="1:8" ht="25.5" customHeight="1" thickBot="1" x14ac:dyDescent="0.3">
      <c r="A58" s="29" t="s">
        <v>20</v>
      </c>
      <c r="B58" s="188" t="s">
        <v>172</v>
      </c>
      <c r="C58" s="189"/>
      <c r="D58" s="189"/>
      <c r="E58" s="190"/>
      <c r="F58" s="91">
        <v>805</v>
      </c>
      <c r="G58" s="136">
        <f>F58/12</f>
        <v>67.083333333333329</v>
      </c>
      <c r="H58" s="7"/>
    </row>
    <row r="59" spans="1:8" ht="15.75" thickBot="1" x14ac:dyDescent="0.3">
      <c r="A59" s="29" t="s">
        <v>23</v>
      </c>
      <c r="B59" s="188" t="s">
        <v>154</v>
      </c>
      <c r="C59" s="189"/>
      <c r="D59" s="189"/>
      <c r="E59" s="190"/>
      <c r="F59" s="39" t="s">
        <v>22</v>
      </c>
      <c r="G59" s="85">
        <v>87.5</v>
      </c>
      <c r="H59" s="7"/>
    </row>
    <row r="60" spans="1:8" ht="25.5" customHeight="1" thickBot="1" x14ac:dyDescent="0.3">
      <c r="A60" s="29" t="s">
        <v>41</v>
      </c>
      <c r="B60" s="188" t="s">
        <v>155</v>
      </c>
      <c r="C60" s="189"/>
      <c r="D60" s="189"/>
      <c r="E60" s="190"/>
      <c r="F60" s="39" t="s">
        <v>22</v>
      </c>
      <c r="G60" s="85">
        <v>28</v>
      </c>
      <c r="H60" s="7"/>
    </row>
    <row r="61" spans="1:8" ht="15.75" thickBot="1" x14ac:dyDescent="0.3">
      <c r="A61" s="29" t="s">
        <v>171</v>
      </c>
      <c r="B61" s="200" t="s">
        <v>156</v>
      </c>
      <c r="C61" s="201"/>
      <c r="D61" s="201"/>
      <c r="E61" s="202"/>
      <c r="F61" s="39" t="s">
        <v>22</v>
      </c>
      <c r="G61" s="85">
        <v>28</v>
      </c>
      <c r="H61" s="7"/>
    </row>
    <row r="62" spans="1:8" ht="15.75" thickBot="1" x14ac:dyDescent="0.3">
      <c r="A62" s="177" t="s">
        <v>33</v>
      </c>
      <c r="B62" s="178"/>
      <c r="C62" s="178"/>
      <c r="D62" s="178"/>
      <c r="E62" s="178"/>
      <c r="F62" s="179"/>
      <c r="G62" s="84">
        <f>G50+G55+G58+G59+G60+G61</f>
        <v>1019.2560606060607</v>
      </c>
      <c r="H62" s="7"/>
    </row>
    <row r="63" spans="1:8" x14ac:dyDescent="0.25">
      <c r="A63" s="60"/>
      <c r="B63" s="60"/>
      <c r="C63" s="60"/>
      <c r="D63" s="60"/>
      <c r="E63" s="60"/>
      <c r="F63" s="60"/>
      <c r="G63" s="60"/>
      <c r="H63" s="16"/>
    </row>
    <row r="64" spans="1:8" ht="15.75" thickBot="1" x14ac:dyDescent="0.3">
      <c r="A64" s="49"/>
      <c r="B64" s="49"/>
      <c r="C64" s="49"/>
      <c r="D64" s="49"/>
      <c r="E64" s="49"/>
      <c r="F64" s="49"/>
      <c r="G64" s="49"/>
      <c r="H64" s="2"/>
    </row>
    <row r="65" spans="1:8" ht="27" customHeight="1" thickBot="1" x14ac:dyDescent="0.3">
      <c r="A65" s="37">
        <v>2</v>
      </c>
      <c r="B65" s="182" t="s">
        <v>174</v>
      </c>
      <c r="C65" s="183"/>
      <c r="D65" s="183"/>
      <c r="E65" s="183"/>
      <c r="F65" s="184"/>
      <c r="G65" s="38" t="s">
        <v>12</v>
      </c>
      <c r="H65" s="37" t="s">
        <v>13</v>
      </c>
    </row>
    <row r="66" spans="1:8" ht="15.75" thickBot="1" x14ac:dyDescent="0.3">
      <c r="A66" s="9" t="s">
        <v>60</v>
      </c>
      <c r="B66" s="150" t="s">
        <v>61</v>
      </c>
      <c r="C66" s="151"/>
      <c r="D66" s="151"/>
      <c r="E66" s="151"/>
      <c r="F66" s="152"/>
      <c r="G66" s="85">
        <f>G32</f>
        <v>217.65096</v>
      </c>
      <c r="H66" s="7"/>
    </row>
    <row r="67" spans="1:8" ht="15.75" thickBot="1" x14ac:dyDescent="0.3">
      <c r="A67" s="9" t="s">
        <v>62</v>
      </c>
      <c r="B67" s="150" t="s">
        <v>63</v>
      </c>
      <c r="C67" s="151"/>
      <c r="D67" s="151"/>
      <c r="E67" s="151"/>
      <c r="F67" s="152"/>
      <c r="G67" s="85">
        <f>G47</f>
        <v>866.32879117090908</v>
      </c>
      <c r="H67" s="7"/>
    </row>
    <row r="68" spans="1:8" ht="15.75" thickBot="1" x14ac:dyDescent="0.3">
      <c r="A68" s="9" t="s">
        <v>64</v>
      </c>
      <c r="B68" s="150" t="s">
        <v>163</v>
      </c>
      <c r="C68" s="151"/>
      <c r="D68" s="151"/>
      <c r="E68" s="151"/>
      <c r="F68" s="152"/>
      <c r="G68" s="94">
        <f>G62</f>
        <v>1019.2560606060607</v>
      </c>
      <c r="H68" s="7"/>
    </row>
    <row r="69" spans="1:8" ht="15.75" thickBot="1" x14ac:dyDescent="0.3">
      <c r="A69" s="177" t="s">
        <v>33</v>
      </c>
      <c r="B69" s="178"/>
      <c r="C69" s="178"/>
      <c r="D69" s="178"/>
      <c r="E69" s="178"/>
      <c r="F69" s="179"/>
      <c r="G69" s="84">
        <f>SUM(G66:G68)</f>
        <v>2103.23581177697</v>
      </c>
      <c r="H69" s="7"/>
    </row>
    <row r="70" spans="1:8" ht="15.75" thickBot="1" x14ac:dyDescent="0.3">
      <c r="A70" s="2"/>
      <c r="B70" s="61"/>
      <c r="C70" s="61"/>
      <c r="D70" s="61"/>
      <c r="E70" s="61"/>
      <c r="F70" s="61"/>
      <c r="G70" s="61"/>
      <c r="H70" s="2"/>
    </row>
    <row r="71" spans="1:8" ht="16.5" thickBot="1" x14ac:dyDescent="0.3">
      <c r="A71" s="209" t="s">
        <v>65</v>
      </c>
      <c r="B71" s="210"/>
      <c r="C71" s="210"/>
      <c r="D71" s="210"/>
      <c r="E71" s="210"/>
      <c r="F71" s="210"/>
      <c r="G71" s="211"/>
      <c r="H71" s="62"/>
    </row>
    <row r="72" spans="1:8" ht="15.75" thickBot="1" x14ac:dyDescent="0.3">
      <c r="A72" s="63"/>
      <c r="B72" s="63"/>
      <c r="C72" s="63"/>
      <c r="D72" s="63"/>
      <c r="E72" s="63"/>
      <c r="F72" s="64"/>
      <c r="G72" s="64"/>
      <c r="H72" s="63"/>
    </row>
    <row r="73" spans="1:8" ht="16.5" thickBot="1" x14ac:dyDescent="0.3">
      <c r="A73" s="180" t="s">
        <v>66</v>
      </c>
      <c r="B73" s="180"/>
      <c r="C73" s="180"/>
      <c r="D73" s="180"/>
      <c r="E73" s="181"/>
      <c r="F73" s="46" t="s">
        <v>28</v>
      </c>
      <c r="G73" s="87">
        <f>G22</f>
        <v>1959.0545454545454</v>
      </c>
      <c r="H73" s="2"/>
    </row>
    <row r="74" spans="1:8" ht="27" thickTop="1" thickBot="1" x14ac:dyDescent="0.3">
      <c r="A74" s="180"/>
      <c r="B74" s="180"/>
      <c r="C74" s="180"/>
      <c r="D74" s="180"/>
      <c r="E74" s="181"/>
      <c r="F74" s="46" t="s">
        <v>67</v>
      </c>
      <c r="G74" s="95">
        <f>G32</f>
        <v>217.65096</v>
      </c>
      <c r="H74" s="2"/>
    </row>
    <row r="75" spans="1:8" ht="19.5" thickTop="1" thickBot="1" x14ac:dyDescent="0.3">
      <c r="A75" s="180"/>
      <c r="B75" s="180"/>
      <c r="C75" s="180"/>
      <c r="D75" s="180"/>
      <c r="E75" s="181"/>
      <c r="F75" s="48" t="s">
        <v>29</v>
      </c>
      <c r="G75" s="88">
        <f>G73+G74</f>
        <v>2176.7055054545453</v>
      </c>
      <c r="H75" s="2"/>
    </row>
    <row r="76" spans="1:8" ht="18.75" thickBot="1" x14ac:dyDescent="0.3">
      <c r="A76" s="65"/>
      <c r="B76" s="65"/>
      <c r="C76" s="65"/>
      <c r="D76" s="65"/>
      <c r="E76" s="65"/>
      <c r="F76" s="66"/>
      <c r="G76" s="67"/>
      <c r="H76" s="2"/>
    </row>
    <row r="77" spans="1:8" ht="15.75" thickBot="1" x14ac:dyDescent="0.3">
      <c r="A77" s="37">
        <v>3</v>
      </c>
      <c r="B77" s="172" t="s">
        <v>68</v>
      </c>
      <c r="C77" s="173"/>
      <c r="D77" s="173"/>
      <c r="E77" s="174"/>
      <c r="F77" s="37" t="s">
        <v>31</v>
      </c>
      <c r="G77" s="38" t="s">
        <v>12</v>
      </c>
      <c r="H77" s="37" t="s">
        <v>13</v>
      </c>
    </row>
    <row r="78" spans="1:8" ht="15.75" thickBot="1" x14ac:dyDescent="0.3">
      <c r="A78" s="9" t="s">
        <v>14</v>
      </c>
      <c r="B78" s="155" t="s">
        <v>177</v>
      </c>
      <c r="C78" s="156"/>
      <c r="D78" s="156"/>
      <c r="E78" s="157"/>
      <c r="F78" s="51">
        <v>4.1999999999999997E-3</v>
      </c>
      <c r="G78" s="85">
        <f>$G$75*F78</f>
        <v>9.1421631229090892</v>
      </c>
      <c r="H78" s="7"/>
    </row>
    <row r="79" spans="1:8" ht="15.75" thickBot="1" x14ac:dyDescent="0.3">
      <c r="A79" s="9" t="s">
        <v>17</v>
      </c>
      <c r="B79" s="150" t="s">
        <v>178</v>
      </c>
      <c r="C79" s="151"/>
      <c r="D79" s="151"/>
      <c r="E79" s="152"/>
      <c r="F79" s="51">
        <v>2.9999999999999997E-4</v>
      </c>
      <c r="G79" s="85">
        <f t="shared" ref="G79:G82" si="1">$G$75*F79</f>
        <v>0.65301165163636354</v>
      </c>
      <c r="H79" s="7"/>
    </row>
    <row r="80" spans="1:8" ht="15.75" thickBot="1" x14ac:dyDescent="0.3">
      <c r="A80" s="9" t="s">
        <v>20</v>
      </c>
      <c r="B80" s="150" t="s">
        <v>179</v>
      </c>
      <c r="C80" s="151"/>
      <c r="D80" s="151"/>
      <c r="E80" s="152"/>
      <c r="F80" s="51">
        <v>1.9400000000000001E-2</v>
      </c>
      <c r="G80" s="85">
        <f t="shared" si="1"/>
        <v>42.22808680581818</v>
      </c>
      <c r="H80" s="7"/>
    </row>
    <row r="81" spans="1:8" ht="15.75" thickBot="1" x14ac:dyDescent="0.3">
      <c r="A81" s="9" t="s">
        <v>23</v>
      </c>
      <c r="B81" s="150" t="s">
        <v>180</v>
      </c>
      <c r="C81" s="151"/>
      <c r="D81" s="151"/>
      <c r="E81" s="152"/>
      <c r="F81" s="51">
        <v>7.7000000000000002E-3</v>
      </c>
      <c r="G81" s="85">
        <f>F81*G75</f>
        <v>16.760632391999998</v>
      </c>
      <c r="H81" s="7"/>
    </row>
    <row r="82" spans="1:8" ht="15.75" thickBot="1" x14ac:dyDescent="0.3">
      <c r="A82" s="9" t="s">
        <v>41</v>
      </c>
      <c r="B82" s="150" t="s">
        <v>69</v>
      </c>
      <c r="C82" s="151"/>
      <c r="D82" s="151"/>
      <c r="E82" s="152"/>
      <c r="F82" s="51">
        <v>0.04</v>
      </c>
      <c r="G82" s="85">
        <f t="shared" si="1"/>
        <v>87.068220218181821</v>
      </c>
      <c r="H82" s="7"/>
    </row>
    <row r="83" spans="1:8" ht="15.75" thickBot="1" x14ac:dyDescent="0.3">
      <c r="A83" s="177" t="s">
        <v>33</v>
      </c>
      <c r="B83" s="178"/>
      <c r="C83" s="178"/>
      <c r="D83" s="178"/>
      <c r="E83" s="179"/>
      <c r="F83" s="52">
        <v>7.17E-2</v>
      </c>
      <c r="G83" s="86">
        <f>SUM(G78:G82)</f>
        <v>155.85211419054545</v>
      </c>
      <c r="H83" s="7"/>
    </row>
    <row r="84" spans="1:8" ht="15.75" thickBot="1" x14ac:dyDescent="0.3">
      <c r="A84" s="68"/>
      <c r="B84" s="69"/>
      <c r="C84" s="70"/>
      <c r="D84" s="70"/>
      <c r="E84" s="70"/>
      <c r="F84" s="70"/>
      <c r="G84" s="28"/>
      <c r="H84" s="17"/>
    </row>
    <row r="85" spans="1:8" ht="16.5" thickBot="1" x14ac:dyDescent="0.3">
      <c r="A85" s="213" t="s">
        <v>70</v>
      </c>
      <c r="B85" s="214"/>
      <c r="C85" s="214"/>
      <c r="D85" s="214"/>
      <c r="E85" s="214"/>
      <c r="F85" s="214"/>
      <c r="G85" s="215"/>
      <c r="H85" s="71"/>
    </row>
    <row r="86" spans="1:8" ht="15.75" thickBot="1" x14ac:dyDescent="0.3">
      <c r="A86" s="44"/>
      <c r="B86" s="44"/>
      <c r="C86" s="44"/>
      <c r="D86" s="44"/>
      <c r="E86" s="44"/>
      <c r="F86" s="45"/>
      <c r="G86" s="45"/>
      <c r="H86" s="44"/>
    </row>
    <row r="87" spans="1:8" ht="204.75" customHeight="1" thickTop="1" thickBot="1" x14ac:dyDescent="0.3">
      <c r="A87" s="216" t="s">
        <v>71</v>
      </c>
      <c r="B87" s="216"/>
      <c r="C87" s="216"/>
      <c r="D87" s="216"/>
      <c r="E87" s="217"/>
      <c r="F87" s="46" t="s">
        <v>28</v>
      </c>
      <c r="G87" s="87">
        <f>G22</f>
        <v>1959.0545454545454</v>
      </c>
      <c r="H87" s="212" t="s">
        <v>72</v>
      </c>
    </row>
    <row r="88" spans="1:8" ht="17.25" thickTop="1" thickBot="1" x14ac:dyDescent="0.3">
      <c r="A88" s="216"/>
      <c r="B88" s="216"/>
      <c r="C88" s="216"/>
      <c r="D88" s="216"/>
      <c r="E88" s="217"/>
      <c r="F88" s="46" t="s">
        <v>129</v>
      </c>
      <c r="G88" s="95">
        <f>G32</f>
        <v>217.65096</v>
      </c>
      <c r="H88" s="212"/>
    </row>
    <row r="89" spans="1:8" ht="17.25" thickTop="1" thickBot="1" x14ac:dyDescent="0.3">
      <c r="A89" s="216"/>
      <c r="B89" s="216"/>
      <c r="C89" s="216"/>
      <c r="D89" s="216"/>
      <c r="E89" s="217"/>
      <c r="F89" s="46" t="s">
        <v>73</v>
      </c>
      <c r="G89" s="87">
        <f>G62-G50-G55-G58</f>
        <v>143.50000000000017</v>
      </c>
      <c r="H89" s="212"/>
    </row>
    <row r="90" spans="1:8" ht="16.5" thickBot="1" x14ac:dyDescent="0.3">
      <c r="A90" s="216"/>
      <c r="B90" s="216"/>
      <c r="C90" s="216"/>
      <c r="D90" s="216"/>
      <c r="E90" s="217"/>
      <c r="F90" s="46" t="s">
        <v>74</v>
      </c>
      <c r="G90" s="95">
        <f>G83</f>
        <v>155.85211419054545</v>
      </c>
      <c r="H90" s="212"/>
    </row>
    <row r="91" spans="1:8" ht="19.5" thickTop="1" thickBot="1" x14ac:dyDescent="0.3">
      <c r="A91" s="216"/>
      <c r="B91" s="216"/>
      <c r="C91" s="216"/>
      <c r="D91" s="216"/>
      <c r="E91" s="217"/>
      <c r="F91" s="48" t="s">
        <v>29</v>
      </c>
      <c r="G91" s="88">
        <f>SUM(G87:G90)</f>
        <v>2476.0576196450907</v>
      </c>
      <c r="H91" s="212"/>
    </row>
    <row r="92" spans="1:8" ht="15.75" thickBot="1" x14ac:dyDescent="0.3">
      <c r="A92" s="49"/>
      <c r="B92" s="49"/>
      <c r="C92" s="49"/>
      <c r="D92" s="49"/>
      <c r="E92" s="49"/>
      <c r="F92" s="50"/>
      <c r="G92" s="50"/>
      <c r="H92" s="49"/>
    </row>
    <row r="93" spans="1:8" ht="15.75" thickBot="1" x14ac:dyDescent="0.3">
      <c r="A93" s="37" t="s">
        <v>75</v>
      </c>
      <c r="B93" s="172" t="s">
        <v>76</v>
      </c>
      <c r="C93" s="173"/>
      <c r="D93" s="173"/>
      <c r="E93" s="173"/>
      <c r="F93" s="174"/>
      <c r="G93" s="38" t="s">
        <v>12</v>
      </c>
      <c r="H93" s="37" t="s">
        <v>13</v>
      </c>
    </row>
    <row r="94" spans="1:8" ht="15.75" thickBot="1" x14ac:dyDescent="0.3">
      <c r="A94" s="9" t="s">
        <v>14</v>
      </c>
      <c r="B94" s="150" t="s">
        <v>77</v>
      </c>
      <c r="C94" s="151"/>
      <c r="D94" s="151"/>
      <c r="E94" s="152"/>
      <c r="F94" s="51">
        <v>0</v>
      </c>
      <c r="G94" s="85">
        <f>$G$91*F94</f>
        <v>0</v>
      </c>
      <c r="H94" s="143" t="s">
        <v>175</v>
      </c>
    </row>
    <row r="95" spans="1:8" ht="38.25" customHeight="1" thickBot="1" x14ac:dyDescent="0.3">
      <c r="A95" s="8" t="s">
        <v>17</v>
      </c>
      <c r="B95" s="155" t="s">
        <v>78</v>
      </c>
      <c r="C95" s="156"/>
      <c r="D95" s="156"/>
      <c r="E95" s="157"/>
      <c r="F95" s="51">
        <v>8.2000000000000007E-3</v>
      </c>
      <c r="G95" s="85">
        <f t="shared" ref="G95:G99" si="2">$G$91*F95</f>
        <v>20.303672481089745</v>
      </c>
      <c r="H95" s="72"/>
    </row>
    <row r="96" spans="1:8" ht="15.75" thickBot="1" x14ac:dyDescent="0.3">
      <c r="A96" s="9" t="s">
        <v>79</v>
      </c>
      <c r="B96" s="150" t="s">
        <v>80</v>
      </c>
      <c r="C96" s="151"/>
      <c r="D96" s="151"/>
      <c r="E96" s="152"/>
      <c r="F96" s="51">
        <v>2.0000000000000001E-4</v>
      </c>
      <c r="G96" s="85">
        <f t="shared" si="2"/>
        <v>0.49521152392901813</v>
      </c>
      <c r="H96" s="72"/>
    </row>
    <row r="97" spans="1:8" ht="25.5" customHeight="1" thickBot="1" x14ac:dyDescent="0.3">
      <c r="A97" s="9" t="s">
        <v>23</v>
      </c>
      <c r="B97" s="155" t="s">
        <v>81</v>
      </c>
      <c r="C97" s="156"/>
      <c r="D97" s="156"/>
      <c r="E97" s="157"/>
      <c r="F97" s="51">
        <v>6.9999999999999999E-4</v>
      </c>
      <c r="G97" s="85">
        <f t="shared" si="2"/>
        <v>1.7332403337515634</v>
      </c>
      <c r="H97" s="73"/>
    </row>
    <row r="98" spans="1:8" ht="25.5" customHeight="1" thickBot="1" x14ac:dyDescent="0.3">
      <c r="A98" s="8" t="s">
        <v>41</v>
      </c>
      <c r="B98" s="155" t="s">
        <v>82</v>
      </c>
      <c r="C98" s="156"/>
      <c r="D98" s="156"/>
      <c r="E98" s="157"/>
      <c r="F98" s="51">
        <v>1.3899999999999999E-2</v>
      </c>
      <c r="G98" s="85">
        <f t="shared" si="2"/>
        <v>34.417200913066758</v>
      </c>
      <c r="H98" s="74"/>
    </row>
    <row r="99" spans="1:8" ht="25.5" customHeight="1" thickBot="1" x14ac:dyDescent="0.3">
      <c r="A99" s="9" t="s">
        <v>43</v>
      </c>
      <c r="B99" s="155" t="s">
        <v>83</v>
      </c>
      <c r="C99" s="156"/>
      <c r="D99" s="156"/>
      <c r="E99" s="157"/>
      <c r="F99" s="51">
        <v>2.9999999999999997E-4</v>
      </c>
      <c r="G99" s="85">
        <f t="shared" si="2"/>
        <v>0.74281728589352713</v>
      </c>
      <c r="H99" s="96"/>
    </row>
    <row r="100" spans="1:8" ht="15.75" thickBot="1" x14ac:dyDescent="0.3">
      <c r="A100" s="19" t="s">
        <v>45</v>
      </c>
      <c r="B100" s="150" t="s">
        <v>84</v>
      </c>
      <c r="C100" s="151"/>
      <c r="D100" s="151"/>
      <c r="E100" s="152"/>
      <c r="F100" s="51">
        <f>(F95+F96+F97+F98+F99)*39.8%</f>
        <v>9.2733999999999994E-3</v>
      </c>
      <c r="G100" s="85">
        <f>F100*G91</f>
        <v>22.961472730016784</v>
      </c>
      <c r="H100" s="74"/>
    </row>
    <row r="101" spans="1:8" ht="15.75" thickBot="1" x14ac:dyDescent="0.3">
      <c r="A101" s="177" t="s">
        <v>85</v>
      </c>
      <c r="B101" s="178"/>
      <c r="C101" s="178"/>
      <c r="D101" s="178"/>
      <c r="E101" s="178"/>
      <c r="F101" s="179"/>
      <c r="G101" s="86">
        <f>SUM(G94:G100)</f>
        <v>80.653615267747398</v>
      </c>
      <c r="H101" s="7"/>
    </row>
    <row r="102" spans="1:8" ht="15.75" thickBot="1" x14ac:dyDescent="0.3">
      <c r="A102" s="4"/>
      <c r="B102" s="4"/>
      <c r="C102" s="4"/>
      <c r="D102" s="4"/>
      <c r="E102" s="4"/>
      <c r="F102" s="4"/>
      <c r="G102" s="4"/>
      <c r="H102" s="17"/>
    </row>
    <row r="103" spans="1:8" ht="15.75" thickBot="1" x14ac:dyDescent="0.3">
      <c r="A103" s="75">
        <v>4</v>
      </c>
      <c r="B103" s="221" t="s">
        <v>86</v>
      </c>
      <c r="C103" s="222"/>
      <c r="D103" s="222"/>
      <c r="E103" s="222"/>
      <c r="F103" s="223"/>
      <c r="G103" s="38" t="s">
        <v>12</v>
      </c>
      <c r="H103" s="37" t="s">
        <v>13</v>
      </c>
    </row>
    <row r="104" spans="1:8" ht="15.75" thickBot="1" x14ac:dyDescent="0.3">
      <c r="A104" s="9" t="s">
        <v>75</v>
      </c>
      <c r="B104" s="6" t="s">
        <v>87</v>
      </c>
      <c r="C104" s="5"/>
      <c r="D104" s="5"/>
      <c r="E104" s="5"/>
      <c r="F104" s="19"/>
      <c r="G104" s="85">
        <f>G101</f>
        <v>80.653615267747398</v>
      </c>
      <c r="H104" s="7"/>
    </row>
    <row r="105" spans="1:8" ht="15.75" thickBot="1" x14ac:dyDescent="0.3">
      <c r="A105" s="76"/>
      <c r="B105" s="28" t="s">
        <v>33</v>
      </c>
      <c r="C105" s="70"/>
      <c r="D105" s="70"/>
      <c r="E105" s="70"/>
      <c r="F105" s="77"/>
      <c r="G105" s="91">
        <f>G104</f>
        <v>80.653615267747398</v>
      </c>
      <c r="H105" s="20"/>
    </row>
    <row r="106" spans="1:8" x14ac:dyDescent="0.25">
      <c r="A106" s="11"/>
      <c r="B106" s="13"/>
      <c r="C106" s="13"/>
      <c r="D106" s="13"/>
      <c r="E106" s="13"/>
      <c r="F106" s="11"/>
      <c r="G106" s="11"/>
      <c r="H106" s="21"/>
    </row>
    <row r="107" spans="1:8" ht="31.5" customHeight="1" x14ac:dyDescent="0.25">
      <c r="A107" s="216" t="s">
        <v>162</v>
      </c>
      <c r="B107" s="216"/>
      <c r="C107" s="216"/>
      <c r="D107" s="216"/>
      <c r="E107" s="216"/>
      <c r="F107" s="216"/>
      <c r="G107" s="216"/>
      <c r="H107" s="1"/>
    </row>
    <row r="108" spans="1:8" ht="15.75" x14ac:dyDescent="0.25">
      <c r="A108" s="78"/>
      <c r="B108" s="78"/>
      <c r="C108" s="78"/>
      <c r="D108" s="78"/>
      <c r="E108" s="78"/>
      <c r="F108" s="12"/>
      <c r="G108" s="12"/>
      <c r="H108" s="22"/>
    </row>
    <row r="109" spans="1:8" ht="15.75" x14ac:dyDescent="0.25">
      <c r="A109" s="185" t="s">
        <v>88</v>
      </c>
      <c r="B109" s="186"/>
      <c r="C109" s="186"/>
      <c r="D109" s="186"/>
      <c r="E109" s="186"/>
      <c r="F109" s="186"/>
      <c r="G109" s="186"/>
      <c r="H109" s="187"/>
    </row>
    <row r="110" spans="1:8" x14ac:dyDescent="0.25">
      <c r="A110" s="37">
        <v>5</v>
      </c>
      <c r="B110" s="172" t="s">
        <v>89</v>
      </c>
      <c r="C110" s="173"/>
      <c r="D110" s="173"/>
      <c r="E110" s="173"/>
      <c r="F110" s="174"/>
      <c r="G110" s="38" t="s">
        <v>12</v>
      </c>
      <c r="H110" s="37" t="s">
        <v>13</v>
      </c>
    </row>
    <row r="111" spans="1:8" x14ac:dyDescent="0.25">
      <c r="A111" s="9" t="s">
        <v>14</v>
      </c>
      <c r="B111" s="150" t="s">
        <v>90</v>
      </c>
      <c r="C111" s="151"/>
      <c r="D111" s="151"/>
      <c r="E111" s="151"/>
      <c r="F111" s="152"/>
      <c r="G111" s="9">
        <v>269.17</v>
      </c>
      <c r="H111" s="7" t="s">
        <v>176</v>
      </c>
    </row>
    <row r="112" spans="1:8" x14ac:dyDescent="0.25">
      <c r="A112" s="9" t="s">
        <v>17</v>
      </c>
      <c r="B112" s="150" t="s">
        <v>91</v>
      </c>
      <c r="C112" s="151"/>
      <c r="D112" s="151"/>
      <c r="E112" s="151"/>
      <c r="F112" s="152"/>
      <c r="G112" s="9"/>
      <c r="H112" s="15"/>
    </row>
    <row r="113" spans="1:8" x14ac:dyDescent="0.25">
      <c r="A113" s="9" t="s">
        <v>20</v>
      </c>
      <c r="B113" s="150" t="s">
        <v>92</v>
      </c>
      <c r="C113" s="151"/>
      <c r="D113" s="151"/>
      <c r="E113" s="151"/>
      <c r="F113" s="152"/>
      <c r="G113" s="9"/>
      <c r="H113" s="7"/>
    </row>
    <row r="114" spans="1:8" x14ac:dyDescent="0.25">
      <c r="A114" s="177" t="s">
        <v>33</v>
      </c>
      <c r="B114" s="178"/>
      <c r="C114" s="178"/>
      <c r="D114" s="178"/>
      <c r="E114" s="178"/>
      <c r="F114" s="179"/>
      <c r="G114" s="43">
        <v>269.17</v>
      </c>
      <c r="H114" s="7"/>
    </row>
    <row r="115" spans="1:8" x14ac:dyDescent="0.25">
      <c r="A115" s="5"/>
      <c r="B115" s="28"/>
      <c r="C115" s="28"/>
      <c r="D115" s="28"/>
      <c r="E115" s="28"/>
      <c r="F115" s="28"/>
      <c r="G115" s="28"/>
      <c r="H115" s="2"/>
    </row>
    <row r="116" spans="1:8" x14ac:dyDescent="0.25">
      <c r="A116" s="218" t="s">
        <v>93</v>
      </c>
      <c r="B116" s="219"/>
      <c r="C116" s="219"/>
      <c r="D116" s="219"/>
      <c r="E116" s="219"/>
      <c r="F116" s="220"/>
      <c r="G116" s="38" t="s">
        <v>12</v>
      </c>
      <c r="H116" s="2"/>
    </row>
    <row r="117" spans="1:8" x14ac:dyDescent="0.25">
      <c r="A117" s="9" t="s">
        <v>14</v>
      </c>
      <c r="B117" s="150" t="s">
        <v>94</v>
      </c>
      <c r="C117" s="151"/>
      <c r="D117" s="151"/>
      <c r="E117" s="151"/>
      <c r="F117" s="152"/>
      <c r="G117" s="94">
        <f>G22</f>
        <v>1959.0545454545454</v>
      </c>
      <c r="H117" s="2"/>
    </row>
    <row r="118" spans="1:8" x14ac:dyDescent="0.25">
      <c r="A118" s="9" t="s">
        <v>17</v>
      </c>
      <c r="B118" s="150" t="s">
        <v>26</v>
      </c>
      <c r="C118" s="151"/>
      <c r="D118" s="151"/>
      <c r="E118" s="151"/>
      <c r="F118" s="152"/>
      <c r="G118" s="94">
        <f>G69</f>
        <v>2103.23581177697</v>
      </c>
      <c r="H118" s="2"/>
    </row>
    <row r="119" spans="1:8" x14ac:dyDescent="0.25">
      <c r="A119" s="9" t="s">
        <v>20</v>
      </c>
      <c r="B119" s="150" t="s">
        <v>65</v>
      </c>
      <c r="C119" s="151"/>
      <c r="D119" s="151"/>
      <c r="E119" s="151"/>
      <c r="F119" s="152"/>
      <c r="G119" s="85">
        <f>G83</f>
        <v>155.85211419054545</v>
      </c>
      <c r="H119" s="2"/>
    </row>
    <row r="120" spans="1:8" x14ac:dyDescent="0.25">
      <c r="A120" s="9" t="s">
        <v>23</v>
      </c>
      <c r="B120" s="150" t="s">
        <v>70</v>
      </c>
      <c r="C120" s="151"/>
      <c r="D120" s="151"/>
      <c r="E120" s="151"/>
      <c r="F120" s="152"/>
      <c r="G120" s="85">
        <f>G101</f>
        <v>80.653615267747398</v>
      </c>
      <c r="H120" s="2"/>
    </row>
    <row r="121" spans="1:8" x14ac:dyDescent="0.25">
      <c r="A121" s="9" t="s">
        <v>41</v>
      </c>
      <c r="B121" s="150" t="s">
        <v>88</v>
      </c>
      <c r="C121" s="151"/>
      <c r="D121" s="151"/>
      <c r="E121" s="151"/>
      <c r="F121" s="152"/>
      <c r="G121" s="9">
        <f>G111</f>
        <v>269.17</v>
      </c>
      <c r="H121" s="2"/>
    </row>
    <row r="122" spans="1:8" x14ac:dyDescent="0.25">
      <c r="A122" s="234" t="s">
        <v>95</v>
      </c>
      <c r="B122" s="235"/>
      <c r="C122" s="235"/>
      <c r="D122" s="235"/>
      <c r="E122" s="235"/>
      <c r="F122" s="236"/>
      <c r="G122" s="84">
        <f>SUM(G117:G121)</f>
        <v>4567.9660866898084</v>
      </c>
      <c r="H122" s="2"/>
    </row>
    <row r="123" spans="1:8" x14ac:dyDescent="0.25">
      <c r="A123" s="2"/>
      <c r="B123" s="2"/>
      <c r="C123" s="4"/>
      <c r="D123" s="4"/>
      <c r="E123" s="4"/>
      <c r="F123" s="4"/>
      <c r="G123" s="4"/>
      <c r="H123" s="2"/>
    </row>
    <row r="124" spans="1:8" x14ac:dyDescent="0.25">
      <c r="A124" s="170" t="s">
        <v>96</v>
      </c>
      <c r="B124" s="171"/>
      <c r="C124" s="171"/>
      <c r="D124" s="171"/>
      <c r="E124" s="171"/>
      <c r="F124" s="171"/>
      <c r="G124" s="250"/>
      <c r="H124" s="23"/>
    </row>
    <row r="125" spans="1:8" x14ac:dyDescent="0.25">
      <c r="A125" s="37">
        <v>6</v>
      </c>
      <c r="B125" s="172" t="s">
        <v>97</v>
      </c>
      <c r="C125" s="173"/>
      <c r="D125" s="173"/>
      <c r="E125" s="174"/>
      <c r="F125" s="37" t="s">
        <v>98</v>
      </c>
      <c r="G125" s="38" t="s">
        <v>12</v>
      </c>
      <c r="H125" s="37" t="s">
        <v>13</v>
      </c>
    </row>
    <row r="126" spans="1:8" x14ac:dyDescent="0.25">
      <c r="A126" s="9" t="s">
        <v>14</v>
      </c>
      <c r="B126" s="155" t="s">
        <v>99</v>
      </c>
      <c r="C126" s="156"/>
      <c r="D126" s="156"/>
      <c r="E126" s="157"/>
      <c r="F126" s="79">
        <v>0.05</v>
      </c>
      <c r="G126" s="85">
        <f>$G$122*F126</f>
        <v>228.39830433449043</v>
      </c>
      <c r="H126" s="24" t="s">
        <v>100</v>
      </c>
    </row>
    <row r="127" spans="1:8" x14ac:dyDescent="0.25">
      <c r="A127" s="9" t="s">
        <v>17</v>
      </c>
      <c r="B127" s="155" t="s">
        <v>101</v>
      </c>
      <c r="C127" s="156"/>
      <c r="D127" s="156"/>
      <c r="E127" s="157"/>
      <c r="F127" s="79">
        <v>0.1</v>
      </c>
      <c r="G127" s="85">
        <f>$G$122*F127</f>
        <v>456.79660866898087</v>
      </c>
      <c r="H127" s="24" t="s">
        <v>102</v>
      </c>
    </row>
    <row r="128" spans="1:8" x14ac:dyDescent="0.25">
      <c r="A128" s="251" t="s">
        <v>20</v>
      </c>
      <c r="B128" s="155" t="s">
        <v>103</v>
      </c>
      <c r="C128" s="156"/>
      <c r="D128" s="156"/>
      <c r="E128" s="157"/>
      <c r="F128" s="224">
        <v>6.6500000000000004E-2</v>
      </c>
      <c r="G128" s="227">
        <f>((G122+G127+G126)/(1-F128))*F128</f>
        <v>374.22089606813404</v>
      </c>
      <c r="H128" s="20"/>
    </row>
    <row r="129" spans="1:8" x14ac:dyDescent="0.25">
      <c r="A129" s="252"/>
      <c r="B129" s="230" t="s">
        <v>104</v>
      </c>
      <c r="C129" s="231"/>
      <c r="D129" s="9" t="s">
        <v>105</v>
      </c>
      <c r="E129" s="51">
        <v>6.4999999999999997E-3</v>
      </c>
      <c r="F129" s="225"/>
      <c r="G129" s="228"/>
      <c r="H129" s="20"/>
    </row>
    <row r="130" spans="1:8" x14ac:dyDescent="0.25">
      <c r="A130" s="252"/>
      <c r="B130" s="232"/>
      <c r="C130" s="233"/>
      <c r="D130" s="9" t="s">
        <v>106</v>
      </c>
      <c r="E130" s="51">
        <v>0.03</v>
      </c>
      <c r="F130" s="225"/>
      <c r="G130" s="228"/>
      <c r="H130" s="20"/>
    </row>
    <row r="131" spans="1:8" x14ac:dyDescent="0.25">
      <c r="A131" s="252"/>
      <c r="B131" s="150" t="s">
        <v>107</v>
      </c>
      <c r="C131" s="151"/>
      <c r="D131" s="152"/>
      <c r="E131" s="129"/>
      <c r="F131" s="225"/>
      <c r="G131" s="228"/>
      <c r="H131" s="7"/>
    </row>
    <row r="132" spans="1:8" x14ac:dyDescent="0.25">
      <c r="A132" s="253"/>
      <c r="B132" s="150" t="s">
        <v>108</v>
      </c>
      <c r="C132" s="152"/>
      <c r="D132" s="9" t="s">
        <v>109</v>
      </c>
      <c r="E132" s="51">
        <v>0.03</v>
      </c>
      <c r="F132" s="226"/>
      <c r="G132" s="229"/>
      <c r="H132" s="7"/>
    </row>
    <row r="133" spans="1:8" x14ac:dyDescent="0.25">
      <c r="A133" s="244" t="s">
        <v>33</v>
      </c>
      <c r="B133" s="245"/>
      <c r="C133" s="245"/>
      <c r="D133" s="245"/>
      <c r="E133" s="245"/>
      <c r="F133" s="246"/>
      <c r="G133" s="84">
        <f>SUM(G126:G132)</f>
        <v>1059.4158090716055</v>
      </c>
      <c r="H133" s="7"/>
    </row>
    <row r="134" spans="1:8" x14ac:dyDescent="0.25">
      <c r="A134" s="4"/>
      <c r="B134" s="4"/>
      <c r="C134" s="4"/>
      <c r="D134" s="4"/>
      <c r="E134" s="4"/>
      <c r="F134" s="4"/>
      <c r="G134" s="4"/>
      <c r="H134" s="2"/>
    </row>
    <row r="135" spans="1:8" x14ac:dyDescent="0.25">
      <c r="A135" s="247" t="s">
        <v>110</v>
      </c>
      <c r="B135" s="248"/>
      <c r="C135" s="248"/>
      <c r="D135" s="248"/>
      <c r="E135" s="248"/>
      <c r="F135" s="248"/>
      <c r="G135" s="249"/>
      <c r="H135" s="2"/>
    </row>
    <row r="136" spans="1:8" x14ac:dyDescent="0.25">
      <c r="A136" s="172" t="s">
        <v>111</v>
      </c>
      <c r="B136" s="173"/>
      <c r="C136" s="173"/>
      <c r="D136" s="173"/>
      <c r="E136" s="173"/>
      <c r="F136" s="174"/>
      <c r="G136" s="38" t="s">
        <v>12</v>
      </c>
      <c r="H136" s="2"/>
    </row>
    <row r="137" spans="1:8" x14ac:dyDescent="0.25">
      <c r="A137" s="9" t="s">
        <v>14</v>
      </c>
      <c r="B137" s="150" t="s">
        <v>94</v>
      </c>
      <c r="C137" s="151"/>
      <c r="D137" s="151"/>
      <c r="E137" s="151"/>
      <c r="F137" s="152"/>
      <c r="G137" s="94">
        <f>G22</f>
        <v>1959.0545454545454</v>
      </c>
      <c r="H137" s="2"/>
    </row>
    <row r="138" spans="1:8" x14ac:dyDescent="0.25">
      <c r="A138" s="9" t="s">
        <v>17</v>
      </c>
      <c r="B138" s="150" t="s">
        <v>164</v>
      </c>
      <c r="C138" s="151"/>
      <c r="D138" s="151"/>
      <c r="E138" s="151"/>
      <c r="F138" s="152"/>
      <c r="G138" s="94">
        <f>G69</f>
        <v>2103.23581177697</v>
      </c>
      <c r="H138" s="2"/>
    </row>
    <row r="139" spans="1:8" x14ac:dyDescent="0.25">
      <c r="A139" s="9" t="s">
        <v>20</v>
      </c>
      <c r="B139" s="150" t="s">
        <v>65</v>
      </c>
      <c r="C139" s="151"/>
      <c r="D139" s="151"/>
      <c r="E139" s="151"/>
      <c r="F139" s="152"/>
      <c r="G139" s="85">
        <f>G83</f>
        <v>155.85211419054545</v>
      </c>
      <c r="H139" s="2"/>
    </row>
    <row r="140" spans="1:8" x14ac:dyDescent="0.25">
      <c r="A140" s="9" t="s">
        <v>23</v>
      </c>
      <c r="B140" s="150" t="s">
        <v>70</v>
      </c>
      <c r="C140" s="151"/>
      <c r="D140" s="151"/>
      <c r="E140" s="151"/>
      <c r="F140" s="152"/>
      <c r="G140" s="85">
        <f>G101</f>
        <v>80.653615267747398</v>
      </c>
      <c r="H140" s="2"/>
    </row>
    <row r="141" spans="1:8" x14ac:dyDescent="0.25">
      <c r="A141" s="9"/>
      <c r="B141" s="150" t="s">
        <v>88</v>
      </c>
      <c r="C141" s="151"/>
      <c r="D141" s="151"/>
      <c r="E141" s="151"/>
      <c r="F141" s="152"/>
      <c r="G141" s="85">
        <f>G114</f>
        <v>269.17</v>
      </c>
      <c r="H141" s="3"/>
    </row>
    <row r="142" spans="1:8" x14ac:dyDescent="0.25">
      <c r="A142" s="9" t="s">
        <v>41</v>
      </c>
      <c r="B142" s="150" t="s">
        <v>112</v>
      </c>
      <c r="C142" s="151"/>
      <c r="D142" s="151"/>
      <c r="E142" s="151"/>
      <c r="F142" s="152"/>
      <c r="G142" s="85">
        <f>G133</f>
        <v>1059.4158090716055</v>
      </c>
      <c r="H142" s="3"/>
    </row>
    <row r="143" spans="1:8" x14ac:dyDescent="0.25">
      <c r="A143" s="177" t="s">
        <v>113</v>
      </c>
      <c r="B143" s="178"/>
      <c r="C143" s="178"/>
      <c r="D143" s="178"/>
      <c r="E143" s="178"/>
      <c r="F143" s="179"/>
      <c r="G143" s="84">
        <f>SUM(G137:G142)</f>
        <v>5627.3818957614139</v>
      </c>
      <c r="H143" s="3"/>
    </row>
    <row r="144" spans="1:8" x14ac:dyDescent="0.25">
      <c r="A144" s="28"/>
      <c r="B144" s="28"/>
      <c r="C144" s="28"/>
      <c r="D144" s="28"/>
      <c r="E144" s="28"/>
      <c r="F144" s="28"/>
      <c r="G144" s="28"/>
      <c r="H144" s="2"/>
    </row>
    <row r="145" spans="1:8" x14ac:dyDescent="0.25">
      <c r="A145" s="218" t="s">
        <v>114</v>
      </c>
      <c r="B145" s="219"/>
      <c r="C145" s="219"/>
      <c r="D145" s="219"/>
      <c r="E145" s="219"/>
      <c r="F145" s="219"/>
      <c r="G145" s="220"/>
      <c r="H145" s="2"/>
    </row>
    <row r="146" spans="1:8" ht="25.5" customHeight="1" thickBot="1" x14ac:dyDescent="0.3">
      <c r="A146" s="80" t="s">
        <v>115</v>
      </c>
      <c r="B146" s="237" t="s">
        <v>116</v>
      </c>
      <c r="C146" s="238"/>
      <c r="D146" s="238"/>
      <c r="E146" s="239"/>
      <c r="F146" s="81">
        <v>30</v>
      </c>
      <c r="G146" s="97">
        <f>ROUND(G143/F146,2)</f>
        <v>187.58</v>
      </c>
      <c r="H146" s="3"/>
    </row>
    <row r="147" spans="1:8" ht="38.25" customHeight="1" thickBot="1" x14ac:dyDescent="0.3">
      <c r="A147" s="80" t="s">
        <v>117</v>
      </c>
      <c r="B147" s="237" t="s">
        <v>118</v>
      </c>
      <c r="C147" s="238"/>
      <c r="D147" s="238"/>
      <c r="E147" s="239"/>
      <c r="F147" s="81">
        <v>8</v>
      </c>
      <c r="G147" s="97">
        <f>ROUND(G146/F147,2)</f>
        <v>23.45</v>
      </c>
      <c r="H147" s="3"/>
    </row>
    <row r="149" spans="1:8" x14ac:dyDescent="0.25">
      <c r="G149" s="130"/>
    </row>
  </sheetData>
  <mergeCells count="121">
    <mergeCell ref="B146:E146"/>
    <mergeCell ref="B147:E147"/>
    <mergeCell ref="B30:E30"/>
    <mergeCell ref="B31:E31"/>
    <mergeCell ref="B82:E82"/>
    <mergeCell ref="B94:E94"/>
    <mergeCell ref="B54:E54"/>
    <mergeCell ref="B139:F139"/>
    <mergeCell ref="B140:F140"/>
    <mergeCell ref="B141:F141"/>
    <mergeCell ref="B142:F142"/>
    <mergeCell ref="A143:F143"/>
    <mergeCell ref="A145:G145"/>
    <mergeCell ref="B132:C132"/>
    <mergeCell ref="A133:F133"/>
    <mergeCell ref="A135:G135"/>
    <mergeCell ref="A136:F136"/>
    <mergeCell ref="B137:F137"/>
    <mergeCell ref="B138:F138"/>
    <mergeCell ref="A124:G124"/>
    <mergeCell ref="B125:E125"/>
    <mergeCell ref="B126:E126"/>
    <mergeCell ref="B127:E127"/>
    <mergeCell ref="A128:A132"/>
    <mergeCell ref="B128:E128"/>
    <mergeCell ref="F128:F132"/>
    <mergeCell ref="G128:G132"/>
    <mergeCell ref="B129:C130"/>
    <mergeCell ref="B131:D131"/>
    <mergeCell ref="B117:F117"/>
    <mergeCell ref="B118:F118"/>
    <mergeCell ref="B119:F119"/>
    <mergeCell ref="B120:F120"/>
    <mergeCell ref="B121:F121"/>
    <mergeCell ref="A122:F122"/>
    <mergeCell ref="B110:F110"/>
    <mergeCell ref="B111:F111"/>
    <mergeCell ref="B112:F112"/>
    <mergeCell ref="B113:F113"/>
    <mergeCell ref="A114:F114"/>
    <mergeCell ref="A116:F116"/>
    <mergeCell ref="B99:E99"/>
    <mergeCell ref="B100:E100"/>
    <mergeCell ref="A101:F101"/>
    <mergeCell ref="B103:F103"/>
    <mergeCell ref="A107:G107"/>
    <mergeCell ref="A109:H109"/>
    <mergeCell ref="B95:E95"/>
    <mergeCell ref="B96:E96"/>
    <mergeCell ref="B97:E97"/>
    <mergeCell ref="B98:E98"/>
    <mergeCell ref="B80:E80"/>
    <mergeCell ref="B81:E81"/>
    <mergeCell ref="A83:E83"/>
    <mergeCell ref="A85:G85"/>
    <mergeCell ref="A87:E91"/>
    <mergeCell ref="B78:E78"/>
    <mergeCell ref="B79:E79"/>
    <mergeCell ref="A62:F62"/>
    <mergeCell ref="B65:F65"/>
    <mergeCell ref="B66:F66"/>
    <mergeCell ref="B67:F67"/>
    <mergeCell ref="B68:F68"/>
    <mergeCell ref="H87:H91"/>
    <mergeCell ref="B93:F93"/>
    <mergeCell ref="B60:E60"/>
    <mergeCell ref="B61:E61"/>
    <mergeCell ref="B56:E56"/>
    <mergeCell ref="B57:E57"/>
    <mergeCell ref="B59:E59"/>
    <mergeCell ref="A69:F69"/>
    <mergeCell ref="A71:G71"/>
    <mergeCell ref="A73:E75"/>
    <mergeCell ref="B77:E77"/>
    <mergeCell ref="B58:E58"/>
    <mergeCell ref="B49:F49"/>
    <mergeCell ref="B50:E50"/>
    <mergeCell ref="B51:E51"/>
    <mergeCell ref="B52:E52"/>
    <mergeCell ref="B53:E53"/>
    <mergeCell ref="B55:E55"/>
    <mergeCell ref="B42:E42"/>
    <mergeCell ref="B43:E43"/>
    <mergeCell ref="B44:E44"/>
    <mergeCell ref="B45:E45"/>
    <mergeCell ref="B46:E46"/>
    <mergeCell ref="A47:E47"/>
    <mergeCell ref="A32:E32"/>
    <mergeCell ref="A34:E36"/>
    <mergeCell ref="A38:E38"/>
    <mergeCell ref="B39:E39"/>
    <mergeCell ref="B40:E40"/>
    <mergeCell ref="B41:E41"/>
    <mergeCell ref="A22:F22"/>
    <mergeCell ref="A24:H24"/>
    <mergeCell ref="A26:E27"/>
    <mergeCell ref="A29:E29"/>
    <mergeCell ref="A16:G16"/>
    <mergeCell ref="B17:F17"/>
    <mergeCell ref="B18:D18"/>
    <mergeCell ref="E18:F18"/>
    <mergeCell ref="B19:D19"/>
    <mergeCell ref="B20:D20"/>
    <mergeCell ref="B13:E13"/>
    <mergeCell ref="F13:G13"/>
    <mergeCell ref="B14:E14"/>
    <mergeCell ref="F14:G14"/>
    <mergeCell ref="A1:G1"/>
    <mergeCell ref="A2:G2"/>
    <mergeCell ref="B10:E10"/>
    <mergeCell ref="F10:G10"/>
    <mergeCell ref="B11:E11"/>
    <mergeCell ref="F11:G11"/>
    <mergeCell ref="B12:E12"/>
    <mergeCell ref="F12:G12"/>
    <mergeCell ref="A4:G4"/>
    <mergeCell ref="A5:F5"/>
    <mergeCell ref="A6:F6"/>
    <mergeCell ref="A8:G8"/>
    <mergeCell ref="B9:E9"/>
    <mergeCell ref="F9:G9"/>
  </mergeCells>
  <pageMargins left="0.511811024" right="0.511811024" top="0.78740157499999996" bottom="0.78740157499999996" header="0.31496062000000002" footer="0.31496062000000002"/>
  <pageSetup paperSize="9" scale="25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F389-0A83-4700-9659-BC29A7309BE9}">
  <sheetPr>
    <pageSetUpPr fitToPage="1"/>
  </sheetPr>
  <dimension ref="A1:H17"/>
  <sheetViews>
    <sheetView workbookViewId="0">
      <selection activeCell="G17" sqref="G17"/>
    </sheetView>
  </sheetViews>
  <sheetFormatPr defaultRowHeight="15" x14ac:dyDescent="0.25"/>
  <cols>
    <col min="2" max="2" width="34.7109375" customWidth="1"/>
    <col min="3" max="3" width="13.5703125" customWidth="1"/>
    <col min="4" max="6" width="12.85546875" customWidth="1"/>
    <col min="7" max="7" width="13.7109375" customWidth="1"/>
    <col min="8" max="8" width="14.140625" customWidth="1"/>
  </cols>
  <sheetData>
    <row r="1" spans="1:8" ht="15.75" thickBot="1" x14ac:dyDescent="0.3">
      <c r="A1" s="254" t="s">
        <v>130</v>
      </c>
      <c r="B1" s="255"/>
      <c r="C1" s="255"/>
      <c r="D1" s="255"/>
      <c r="E1" s="255"/>
      <c r="F1" s="255"/>
      <c r="G1" s="255"/>
      <c r="H1" s="256"/>
    </row>
    <row r="2" spans="1:8" ht="39" thickBot="1" x14ac:dyDescent="0.3">
      <c r="A2" s="98" t="s">
        <v>131</v>
      </c>
      <c r="B2" s="101" t="s">
        <v>132</v>
      </c>
      <c r="C2" s="99" t="s">
        <v>133</v>
      </c>
      <c r="D2" s="99" t="s">
        <v>134</v>
      </c>
      <c r="E2" s="99" t="s">
        <v>135</v>
      </c>
      <c r="F2" s="99" t="s">
        <v>149</v>
      </c>
      <c r="G2" s="99" t="s">
        <v>148</v>
      </c>
      <c r="H2" s="99" t="s">
        <v>136</v>
      </c>
    </row>
    <row r="3" spans="1:8" ht="27" thickBot="1" x14ac:dyDescent="0.3">
      <c r="A3" s="102">
        <v>1</v>
      </c>
      <c r="B3" s="103" t="s">
        <v>152</v>
      </c>
      <c r="C3" s="104">
        <v>12.09</v>
      </c>
      <c r="D3" s="137">
        <v>4</v>
      </c>
      <c r="E3" s="138">
        <v>1</v>
      </c>
      <c r="F3" s="138">
        <v>3</v>
      </c>
      <c r="G3" s="139">
        <f>F3*C3</f>
        <v>36.269999999999996</v>
      </c>
      <c r="H3" s="96">
        <f>G3/12</f>
        <v>3.0224999999999995</v>
      </c>
    </row>
    <row r="4" spans="1:8" ht="15.75" thickBot="1" x14ac:dyDescent="0.3">
      <c r="A4" s="102">
        <v>2</v>
      </c>
      <c r="B4" s="103" t="s">
        <v>138</v>
      </c>
      <c r="C4" s="104">
        <v>342.45</v>
      </c>
      <c r="D4" s="140">
        <v>12</v>
      </c>
      <c r="E4" s="140">
        <v>1</v>
      </c>
      <c r="F4" s="140">
        <v>1</v>
      </c>
      <c r="G4" s="139">
        <f>F4*C4</f>
        <v>342.45</v>
      </c>
      <c r="H4" s="96">
        <f t="shared" ref="H4:H14" si="0">G4/12</f>
        <v>28.537499999999998</v>
      </c>
    </row>
    <row r="5" spans="1:8" ht="15.75" thickBot="1" x14ac:dyDescent="0.3">
      <c r="A5" s="102">
        <v>3</v>
      </c>
      <c r="B5" s="103" t="s">
        <v>139</v>
      </c>
      <c r="C5" s="104">
        <v>75.87</v>
      </c>
      <c r="D5" s="140">
        <v>6</v>
      </c>
      <c r="E5" s="140">
        <v>2</v>
      </c>
      <c r="F5" s="140">
        <v>4</v>
      </c>
      <c r="G5" s="139">
        <f t="shared" ref="G5:G14" si="1">F5*C5</f>
        <v>303.48</v>
      </c>
      <c r="H5" s="96">
        <f t="shared" si="0"/>
        <v>25.290000000000003</v>
      </c>
    </row>
    <row r="6" spans="1:8" ht="27" thickBot="1" x14ac:dyDescent="0.3">
      <c r="A6" s="102">
        <v>4</v>
      </c>
      <c r="B6" s="103" t="s">
        <v>146</v>
      </c>
      <c r="C6" s="111">
        <f>(0.09+0.1+0.12)*100/3</f>
        <v>10.333333333333334</v>
      </c>
      <c r="D6" s="140">
        <v>6</v>
      </c>
      <c r="E6" s="140">
        <v>1</v>
      </c>
      <c r="F6" s="140">
        <v>2</v>
      </c>
      <c r="G6" s="139">
        <f>F6*C6</f>
        <v>20.666666666666668</v>
      </c>
      <c r="H6" s="96">
        <f t="shared" si="0"/>
        <v>1.7222222222222223</v>
      </c>
    </row>
    <row r="7" spans="1:8" ht="15.75" thickBot="1" x14ac:dyDescent="0.3">
      <c r="A7" s="102">
        <v>5</v>
      </c>
      <c r="B7" s="103" t="s">
        <v>140</v>
      </c>
      <c r="C7" s="105">
        <v>42.47</v>
      </c>
      <c r="D7" s="140">
        <v>3</v>
      </c>
      <c r="E7" s="140">
        <v>3</v>
      </c>
      <c r="F7" s="140">
        <v>12</v>
      </c>
      <c r="G7" s="139">
        <f t="shared" ref="G7:G12" si="2">F7*C7</f>
        <v>509.64</v>
      </c>
      <c r="H7" s="96">
        <f t="shared" si="0"/>
        <v>42.47</v>
      </c>
    </row>
    <row r="8" spans="1:8" ht="15.75" thickBot="1" x14ac:dyDescent="0.3">
      <c r="A8" s="102">
        <v>6</v>
      </c>
      <c r="B8" s="103" t="s">
        <v>141</v>
      </c>
      <c r="C8" s="110">
        <v>82.8</v>
      </c>
      <c r="D8" s="140">
        <v>6</v>
      </c>
      <c r="E8" s="140">
        <v>2</v>
      </c>
      <c r="F8" s="140">
        <v>4</v>
      </c>
      <c r="G8" s="139">
        <f t="shared" si="2"/>
        <v>331.2</v>
      </c>
      <c r="H8" s="96">
        <f t="shared" si="0"/>
        <v>27.599999999999998</v>
      </c>
    </row>
    <row r="9" spans="1:8" ht="15.75" thickBot="1" x14ac:dyDescent="0.3">
      <c r="A9" s="102">
        <v>7</v>
      </c>
      <c r="B9" s="103" t="s">
        <v>142</v>
      </c>
      <c r="C9" s="105">
        <v>41.28</v>
      </c>
      <c r="D9" s="140">
        <v>2</v>
      </c>
      <c r="E9" s="140">
        <v>2</v>
      </c>
      <c r="F9" s="140">
        <v>6</v>
      </c>
      <c r="G9" s="139">
        <f t="shared" si="2"/>
        <v>247.68</v>
      </c>
      <c r="H9" s="96">
        <f t="shared" si="0"/>
        <v>20.64</v>
      </c>
    </row>
    <row r="10" spans="1:8" ht="15.75" thickBot="1" x14ac:dyDescent="0.3">
      <c r="A10" s="102">
        <v>8</v>
      </c>
      <c r="B10" s="103" t="s">
        <v>143</v>
      </c>
      <c r="C10" s="105">
        <v>120.52</v>
      </c>
      <c r="D10" s="140">
        <v>6</v>
      </c>
      <c r="E10" s="140">
        <v>2</v>
      </c>
      <c r="F10" s="140">
        <v>4</v>
      </c>
      <c r="G10" s="139">
        <f t="shared" si="2"/>
        <v>482.08</v>
      </c>
      <c r="H10" s="96">
        <f t="shared" si="0"/>
        <v>40.173333333333332</v>
      </c>
    </row>
    <row r="11" spans="1:8" ht="15.75" thickBot="1" x14ac:dyDescent="0.3">
      <c r="A11" s="102">
        <v>9</v>
      </c>
      <c r="B11" s="103" t="s">
        <v>144</v>
      </c>
      <c r="C11" s="106">
        <v>23.68</v>
      </c>
      <c r="D11" s="140">
        <v>6</v>
      </c>
      <c r="E11" s="140">
        <v>2</v>
      </c>
      <c r="F11" s="140">
        <v>4</v>
      </c>
      <c r="G11" s="139">
        <f t="shared" si="2"/>
        <v>94.72</v>
      </c>
      <c r="H11" s="96">
        <f t="shared" si="0"/>
        <v>7.8933333333333335</v>
      </c>
    </row>
    <row r="12" spans="1:8" ht="15.75" thickBot="1" x14ac:dyDescent="0.3">
      <c r="A12" s="102">
        <v>10</v>
      </c>
      <c r="B12" s="107" t="s">
        <v>145</v>
      </c>
      <c r="C12" s="108">
        <v>64.349999999999994</v>
      </c>
      <c r="D12" s="140">
        <v>6</v>
      </c>
      <c r="E12" s="140">
        <v>2</v>
      </c>
      <c r="F12" s="140">
        <v>4</v>
      </c>
      <c r="G12" s="139">
        <f t="shared" si="2"/>
        <v>257.39999999999998</v>
      </c>
      <c r="H12" s="96">
        <f t="shared" si="0"/>
        <v>21.45</v>
      </c>
    </row>
    <row r="13" spans="1:8" ht="27" thickBot="1" x14ac:dyDescent="0.3">
      <c r="A13" s="102">
        <v>11</v>
      </c>
      <c r="B13" s="103" t="s">
        <v>151</v>
      </c>
      <c r="C13" s="109">
        <v>13.96</v>
      </c>
      <c r="D13" s="140">
        <v>6</v>
      </c>
      <c r="E13" s="140">
        <v>1</v>
      </c>
      <c r="F13" s="140">
        <v>2</v>
      </c>
      <c r="G13" s="139">
        <f t="shared" si="1"/>
        <v>27.92</v>
      </c>
      <c r="H13" s="96">
        <f t="shared" si="0"/>
        <v>2.3266666666666667</v>
      </c>
    </row>
    <row r="14" spans="1:8" ht="15.75" thickBot="1" x14ac:dyDescent="0.3">
      <c r="A14" s="102">
        <v>12</v>
      </c>
      <c r="B14" s="103" t="s">
        <v>147</v>
      </c>
      <c r="C14" s="105">
        <v>144.13999999999999</v>
      </c>
      <c r="D14" s="141">
        <v>6</v>
      </c>
      <c r="E14" s="140">
        <v>2</v>
      </c>
      <c r="F14" s="140">
        <v>4</v>
      </c>
      <c r="G14" s="139">
        <f t="shared" si="1"/>
        <v>576.55999999999995</v>
      </c>
      <c r="H14" s="96">
        <f t="shared" si="0"/>
        <v>48.04666666666666</v>
      </c>
    </row>
    <row r="15" spans="1:8" ht="15.75" thickBot="1" x14ac:dyDescent="0.3">
      <c r="A15" s="257" t="s">
        <v>137</v>
      </c>
      <c r="B15" s="258"/>
      <c r="C15" s="258"/>
      <c r="D15" s="258"/>
      <c r="E15" s="258"/>
      <c r="F15" s="258"/>
      <c r="G15" s="259"/>
      <c r="H15" s="100">
        <f>SUM(H3:H14)</f>
        <v>269.17222222222222</v>
      </c>
    </row>
    <row r="17" spans="7:7" x14ac:dyDescent="0.25">
      <c r="G17" s="144"/>
    </row>
  </sheetData>
  <mergeCells count="2">
    <mergeCell ref="A1:H1"/>
    <mergeCell ref="A15:G15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QUADRO RESUMO</vt:lpstr>
      <vt:lpstr>Merendeira 40h</vt:lpstr>
      <vt:lpstr>M5 - UNIFORMES E EPI'S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Antoniolli</dc:creator>
  <cp:lastModifiedBy>Larissa Antoniolli</cp:lastModifiedBy>
  <cp:lastPrinted>2025-12-09T18:19:21Z</cp:lastPrinted>
  <dcterms:created xsi:type="dcterms:W3CDTF">2025-11-03T17:50:21Z</dcterms:created>
  <dcterms:modified xsi:type="dcterms:W3CDTF">2025-12-09T18:19:35Z</dcterms:modified>
</cp:coreProperties>
</file>